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14MODEL" sheetId="1" r:id="rId2"/>
  </sheets>
  <definedNames>
    <definedName name="Z_11B614C0_6EC6_11D4_97C0_00C04FBFA927_.wvu.PrintArea" localSheetId="1" hidden="1">CH14MODEL!$A$29:$H$121</definedName>
  </definedNames>
  <calcPr calcId="152511"/>
  <customWorkbookViews>
    <customWorkbookView name="UF User - Personal View" guid="{11B614C0-6EC6-11D4-97C0-00C04FBFA927}" mergeInterval="0" personalView="1" maximized="1" windowWidth="1148" windowHeight="635" activeSheetId="1"/>
  </customWorkbookViews>
</workbook>
</file>

<file path=xl/calcChain.xml><?xml version="1.0" encoding="utf-8"?>
<calcChain xmlns="http://schemas.openxmlformats.org/spreadsheetml/2006/main">
  <c r="F64" i="1" l="1"/>
  <c r="A41" i="1"/>
  <c r="G64" i="1" l="1"/>
  <c r="F65" i="1"/>
  <c r="G65" i="1"/>
  <c r="H65" i="1" s="1"/>
  <c r="I65" i="1" s="1"/>
  <c r="J65" i="1" s="1"/>
  <c r="K65" i="1" s="1"/>
  <c r="E66" i="1"/>
  <c r="F68" i="1"/>
  <c r="G68" i="1" s="1"/>
  <c r="F69" i="1"/>
  <c r="G69" i="1" s="1"/>
  <c r="H69" i="1" s="1"/>
  <c r="I69" i="1" s="1"/>
  <c r="J69" i="1" s="1"/>
  <c r="K69" i="1" s="1"/>
  <c r="F70" i="1"/>
  <c r="G70" i="1" s="1"/>
  <c r="H70" i="1" s="1"/>
  <c r="I70" i="1" s="1"/>
  <c r="J70" i="1" s="1"/>
  <c r="K70" i="1" s="1"/>
  <c r="F71" i="1"/>
  <c r="G71" i="1" s="1"/>
  <c r="H71" i="1" s="1"/>
  <c r="I71" i="1" s="1"/>
  <c r="J71" i="1" s="1"/>
  <c r="K71" i="1" s="1"/>
  <c r="F72" i="1"/>
  <c r="G72" i="1" s="1"/>
  <c r="H72" i="1" s="1"/>
  <c r="I72" i="1" s="1"/>
  <c r="J72" i="1" s="1"/>
  <c r="K72" i="1" s="1"/>
  <c r="F73" i="1"/>
  <c r="G73" i="1" s="1"/>
  <c r="H73" i="1" s="1"/>
  <c r="I73" i="1" s="1"/>
  <c r="J73" i="1" s="1"/>
  <c r="K73" i="1" s="1"/>
  <c r="F74" i="1"/>
  <c r="G74" i="1" s="1"/>
  <c r="H74" i="1" s="1"/>
  <c r="I74" i="1" s="1"/>
  <c r="J74" i="1" s="1"/>
  <c r="K74" i="1" s="1"/>
  <c r="F75" i="1"/>
  <c r="G75" i="1" s="1"/>
  <c r="G76" i="1"/>
  <c r="E77" i="1"/>
  <c r="E78" i="1"/>
  <c r="F81" i="1"/>
  <c r="G81" i="1" s="1"/>
  <c r="H81" i="1" s="1"/>
  <c r="I81" i="1" s="1"/>
  <c r="J81" i="1" s="1"/>
  <c r="K81" i="1" s="1"/>
  <c r="F82" i="1"/>
  <c r="G82" i="1"/>
  <c r="H82" i="1" s="1"/>
  <c r="I82" i="1" s="1"/>
  <c r="J82" i="1" s="1"/>
  <c r="K82" i="1" s="1"/>
  <c r="F83" i="1"/>
  <c r="G83" i="1" s="1"/>
  <c r="H83" i="1" s="1"/>
  <c r="I83" i="1" s="1"/>
  <c r="J83" i="1" s="1"/>
  <c r="K83" i="1" s="1"/>
  <c r="F84" i="1"/>
  <c r="G84" i="1"/>
  <c r="H84" i="1" s="1"/>
  <c r="I84" i="1" s="1"/>
  <c r="J84" i="1" s="1"/>
  <c r="K84" i="1" s="1"/>
  <c r="E85" i="1"/>
  <c r="E89" i="1" s="1"/>
  <c r="F86" i="1"/>
  <c r="G86" i="1" s="1"/>
  <c r="H86" i="1" s="1"/>
  <c r="I86" i="1" s="1"/>
  <c r="J86" i="1" s="1"/>
  <c r="K86" i="1" s="1"/>
  <c r="E88" i="1"/>
  <c r="F92" i="1"/>
  <c r="G92" i="1" s="1"/>
  <c r="F93" i="1"/>
  <c r="G93" i="1" s="1"/>
  <c r="H93" i="1" s="1"/>
  <c r="I93" i="1" s="1"/>
  <c r="J93" i="1" s="1"/>
  <c r="K93" i="1" s="1"/>
  <c r="F94" i="1"/>
  <c r="G94" i="1" s="1"/>
  <c r="H94" i="1" s="1"/>
  <c r="I94" i="1" s="1"/>
  <c r="J94" i="1" s="1"/>
  <c r="K94" i="1" s="1"/>
  <c r="F95" i="1"/>
  <c r="G95" i="1" s="1"/>
  <c r="H95" i="1" s="1"/>
  <c r="I95" i="1" s="1"/>
  <c r="J95" i="1" s="1"/>
  <c r="K95" i="1" s="1"/>
  <c r="E96" i="1"/>
  <c r="G97" i="1"/>
  <c r="F98" i="1"/>
  <c r="G98" i="1" s="1"/>
  <c r="E99" i="1"/>
  <c r="D128" i="1"/>
  <c r="I64" i="1"/>
  <c r="J64" i="1" s="1"/>
  <c r="K64" i="1" s="1"/>
  <c r="E101" i="1" l="1"/>
  <c r="H92" i="1"/>
  <c r="I92" i="1" s="1"/>
  <c r="J92" i="1" s="1"/>
  <c r="K92" i="1" s="1"/>
  <c r="G96" i="1"/>
  <c r="H98" i="1"/>
  <c r="I98" i="1" s="1"/>
  <c r="J98" i="1" s="1"/>
  <c r="K98" i="1" s="1"/>
  <c r="G99" i="1"/>
  <c r="H68" i="1"/>
  <c r="G77" i="1"/>
  <c r="H75" i="1"/>
  <c r="I75" i="1" s="1"/>
  <c r="J75" i="1" s="1"/>
  <c r="K75" i="1" s="1"/>
  <c r="G87" i="1"/>
  <c r="H87" i="1" s="1"/>
  <c r="I87" i="1" s="1"/>
  <c r="J87" i="1" s="1"/>
  <c r="K87" i="1" s="1"/>
  <c r="G85" i="1"/>
  <c r="G66" i="1"/>
  <c r="G88" i="1" l="1"/>
  <c r="H88" i="1" s="1"/>
  <c r="I88" i="1" s="1"/>
  <c r="J88" i="1" s="1"/>
  <c r="K88" i="1" s="1"/>
  <c r="H96" i="1"/>
  <c r="H66" i="1"/>
  <c r="G78" i="1"/>
  <c r="G100" i="1" s="1"/>
  <c r="G101" i="1" s="1"/>
  <c r="H85" i="1"/>
  <c r="I85" i="1" s="1"/>
  <c r="J85" i="1" s="1"/>
  <c r="K85" i="1" s="1"/>
  <c r="G89" i="1"/>
  <c r="I68" i="1"/>
  <c r="I66" i="1" l="1"/>
  <c r="G104" i="1"/>
  <c r="G105" i="1" s="1"/>
  <c r="H89" i="1"/>
  <c r="I96" i="1"/>
  <c r="J68" i="1"/>
  <c r="K68" i="1" l="1"/>
  <c r="I89" i="1"/>
  <c r="G106" i="1"/>
  <c r="H76" i="1" s="1"/>
  <c r="H97" i="1"/>
  <c r="J66" i="1"/>
  <c r="J96" i="1"/>
  <c r="K96" i="1" l="1"/>
  <c r="K66" i="1"/>
  <c r="J89" i="1"/>
  <c r="H99" i="1"/>
  <c r="H77" i="1"/>
  <c r="H78" i="1" s="1"/>
  <c r="H100" i="1" s="1"/>
  <c r="H101" i="1" l="1"/>
  <c r="H104" i="1" s="1"/>
  <c r="H105" i="1" s="1"/>
  <c r="K89" i="1"/>
  <c r="H106" i="1" l="1"/>
  <c r="I76" i="1" s="1"/>
  <c r="I97" i="1"/>
  <c r="I99" i="1" l="1"/>
  <c r="I77" i="1"/>
  <c r="I78" i="1" s="1"/>
  <c r="I100" i="1" s="1"/>
  <c r="I101" i="1" l="1"/>
  <c r="I104" i="1" s="1"/>
  <c r="I105" i="1" s="1"/>
  <c r="I106" i="1" l="1"/>
  <c r="J76" i="1" s="1"/>
  <c r="J97" i="1"/>
  <c r="J99" i="1" l="1"/>
  <c r="J77" i="1"/>
  <c r="J78" i="1" s="1"/>
  <c r="J100" i="1" s="1"/>
  <c r="J101" i="1" l="1"/>
  <c r="J104" i="1" s="1"/>
  <c r="J105" i="1" s="1"/>
  <c r="J106" i="1" l="1"/>
  <c r="K76" i="1" s="1"/>
  <c r="K77" i="1" s="1"/>
  <c r="K78" i="1" s="1"/>
  <c r="K100" i="1" s="1"/>
  <c r="K97" i="1"/>
  <c r="K99" i="1" s="1"/>
  <c r="K101" i="1" l="1"/>
</calcChain>
</file>

<file path=xl/comments1.xml><?xml version="1.0" encoding="utf-8"?>
<comments xmlns="http://schemas.openxmlformats.org/spreadsheetml/2006/main">
  <authors>
    <author>UF User</author>
    <author>George Pink</author>
  </authors>
  <commentList>
    <comment ref="G76" authorId="0" shapeId="0">
      <text>
        <r>
          <rPr>
            <sz val="10"/>
            <color indexed="81"/>
            <rFont val="Times New Roman"/>
            <family val="1"/>
          </rPr>
          <t>Interest expense is held constant until financing requirement is known.</t>
        </r>
      </text>
    </comment>
    <comment ref="H76" authorId="1" shapeId="0">
      <text>
        <r>
          <rPr>
            <sz val="10"/>
            <color indexed="81"/>
            <rFont val="Times New Roman"/>
            <family val="1"/>
          </rPr>
          <t xml:space="preserve">First pass interest expense of $1,542 plus added interest expense of $278.
</t>
        </r>
      </text>
    </comment>
    <comment ref="I76" authorId="1" shapeId="0">
      <text>
        <r>
          <rPr>
            <sz val="10"/>
            <color indexed="81"/>
            <rFont val="Times New Roman"/>
            <family val="1"/>
          </rPr>
          <t>Second pass interest expense of $1,820 plus added interest expense of $22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76" authorId="1" shapeId="0">
      <text>
        <r>
          <rPr>
            <sz val="10"/>
            <color indexed="81"/>
            <rFont val="Times New Roman"/>
            <family val="1"/>
          </rPr>
          <t>Third pass interest expense of $1,842 plus  added interest expense of $2.</t>
        </r>
      </text>
    </comment>
    <comment ref="G97" authorId="0" shapeId="0">
      <text>
        <r>
          <rPr>
            <sz val="10"/>
            <color indexed="81"/>
            <rFont val="Times New Roman"/>
            <family val="1"/>
          </rPr>
          <t>Long-term debt is held constant until the financing requirement is known.</t>
        </r>
        <r>
          <rPr>
            <sz val="7"/>
            <color indexed="81"/>
            <rFont val="Tahoma"/>
            <family val="2"/>
          </rPr>
          <t xml:space="preserve">
</t>
        </r>
      </text>
    </comment>
    <comment ref="H97" authorId="1" shapeId="0">
      <text>
        <r>
          <rPr>
            <sz val="10"/>
            <color indexed="81"/>
            <rFont val="Times New Roman"/>
            <family val="1"/>
          </rPr>
          <t>First pass long-term debt of $28,750 plus assumed amount of new long-term debt of $3,471.</t>
        </r>
      </text>
    </comment>
    <comment ref="I97" authorId="1" shapeId="0">
      <text>
        <r>
          <rPr>
            <sz val="10"/>
            <color indexed="81"/>
            <rFont val="Times New Roman"/>
            <family val="1"/>
          </rPr>
          <t>Second pass long-term debt of $32,221 plus assumed amount of new long-term debt of $278.</t>
        </r>
      </text>
    </comment>
    <comment ref="J97" authorId="1" shapeId="0">
      <text>
        <r>
          <rPr>
            <sz val="10"/>
            <color indexed="81"/>
            <rFont val="Times New Roman"/>
            <family val="1"/>
          </rPr>
          <t>Third pass long-term debt of $32,499 plus assumed amount of new long-term debt of $22.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<sst xmlns="http://schemas.openxmlformats.org/spreadsheetml/2006/main" count="126" uniqueCount="109">
  <si>
    <t>Cash</t>
  </si>
  <si>
    <t>Accounts receivable</t>
  </si>
  <si>
    <t>Inventories</t>
  </si>
  <si>
    <t>Total assets</t>
  </si>
  <si>
    <t>Accounts payable</t>
  </si>
  <si>
    <t>Notes payable</t>
  </si>
  <si>
    <t>Total liabilities and equity</t>
  </si>
  <si>
    <t>Long-term debt</t>
  </si>
  <si>
    <t>Assets</t>
  </si>
  <si>
    <t>Liabilities and equity</t>
  </si>
  <si>
    <t>following manner:</t>
  </si>
  <si>
    <t>4.  We assume that you know the basics of Excel, but that you have not encountered some of its features or that you may need a</t>
  </si>
  <si>
    <t>do use the model and experiment with it, this will increase your understanding of the concepts, and it will surely help you</t>
  </si>
  <si>
    <t>Financial planning generally begins with a revenue forecast, and that forecast generally starts with a review of the</t>
  </si>
  <si>
    <t>method assumes that as a business expands, most of its financial statement items and accounts grow at the same</t>
  </si>
  <si>
    <t>forecasting.</t>
  </si>
  <si>
    <t>Short-term investments</t>
  </si>
  <si>
    <t xml:space="preserve">   Total current assets</t>
  </si>
  <si>
    <t>Gross plant and equipment</t>
  </si>
  <si>
    <t>Accumulated depreciation</t>
  </si>
  <si>
    <t xml:space="preserve">   Net plant and equipment</t>
  </si>
  <si>
    <t>Accrued expenses</t>
  </si>
  <si>
    <t>Current portion of long-term debt</t>
  </si>
  <si>
    <t xml:space="preserve">   Total current liabilities</t>
  </si>
  <si>
    <t>Capital lease obligations</t>
  </si>
  <si>
    <t xml:space="preserve">   Total long-term liabilities</t>
  </si>
  <si>
    <t>Net assets (equity)</t>
  </si>
  <si>
    <t>Other revenue</t>
  </si>
  <si>
    <t xml:space="preserve">   Total revenues</t>
  </si>
  <si>
    <t>Expenses:</t>
  </si>
  <si>
    <t xml:space="preserve">  Nursing services</t>
  </si>
  <si>
    <t xml:space="preserve">  Dietary services</t>
  </si>
  <si>
    <t xml:space="preserve">  General services</t>
  </si>
  <si>
    <t xml:space="preserve">  Administrative services</t>
  </si>
  <si>
    <t xml:space="preserve">  Employee health and welfare</t>
  </si>
  <si>
    <t xml:space="preserve">  Provision for uncollectibles</t>
  </si>
  <si>
    <t xml:space="preserve">  Provision for malpractice</t>
  </si>
  <si>
    <t xml:space="preserve">  Depreciation</t>
  </si>
  <si>
    <t xml:space="preserve">  Interest expense</t>
  </si>
  <si>
    <t xml:space="preserve">    Total expenses</t>
  </si>
  <si>
    <t>Net income</t>
  </si>
  <si>
    <t>Growth</t>
  </si>
  <si>
    <t>Rate</t>
  </si>
  <si>
    <t>Total operating revenue</t>
  </si>
  <si>
    <t>NA</t>
  </si>
  <si>
    <t>First</t>
  </si>
  <si>
    <t>Pass</t>
  </si>
  <si>
    <t>Income statement</t>
  </si>
  <si>
    <t>Balance sheet</t>
  </si>
  <si>
    <t>Second</t>
  </si>
  <si>
    <t>Third</t>
  </si>
  <si>
    <t>External funding requirement =</t>
  </si>
  <si>
    <t>Assumed growth rate</t>
  </si>
  <si>
    <t>Interest rate new debt</t>
  </si>
  <si>
    <t>Assumed amount of new long-term debt =</t>
  </si>
  <si>
    <t>Added interest expense =</t>
  </si>
  <si>
    <t>Fourth</t>
  </si>
  <si>
    <t>Fifth</t>
  </si>
  <si>
    <t>End of Model</t>
  </si>
  <si>
    <t>The concept is particularly relevant to not-for-profit businesses, which cannot go to the equity markets.</t>
  </si>
  <si>
    <t>Sustainable g =</t>
  </si>
  <si>
    <t>The formula for the sustainable growth rate is as follows:</t>
  </si>
  <si>
    <t>A/S - [PM x b x (1 + D/E)]</t>
  </si>
  <si>
    <t xml:space="preserve">      PM x b x (1 + D/E)</t>
  </si>
  <si>
    <t>.</t>
  </si>
  <si>
    <t>Change some of these input values</t>
  </si>
  <si>
    <t>to see how they affect the ability</t>
  </si>
  <si>
    <t>of a business to grow without</t>
  </si>
  <si>
    <t>using external equity.</t>
  </si>
  <si>
    <t>more about the calculations in the model.</t>
  </si>
  <si>
    <r>
      <t>SUSTAINABLE GROWTH</t>
    </r>
    <r>
      <rPr>
        <b/>
        <sz val="11"/>
        <color indexed="14"/>
        <rFont val="Times New Roman"/>
        <family val="1"/>
      </rPr>
      <t xml:space="preserve"> (NO MATCHING TEXT SECTION)</t>
    </r>
  </si>
  <si>
    <t>Profit margin (PM)</t>
  </si>
  <si>
    <t>Retention ratio (b)</t>
  </si>
  <si>
    <t>Asset/Sales ratio (A/S)</t>
  </si>
  <si>
    <t>Debt/Equity ratio (D/E)</t>
  </si>
  <si>
    <t>when you use spreadsheet models for other purposes, especially any problem sets or cases assigned for this course.</t>
  </si>
  <si>
    <t>2.  Start by reading the chapter in its entirety.</t>
  </si>
  <si>
    <t>UNDERSTANDING HEALTHCARE FINANCIAL MANAGEMENT</t>
  </si>
  <si>
    <t>?</t>
  </si>
  <si>
    <t>=FORECAST(B37,C32:C36,B32:B36)</t>
  </si>
  <si>
    <t>Chapter 14 -- Financial Forecasting</t>
  </si>
  <si>
    <t>Note that Bayside actually predicted that sales in 2015 would be $126,354, not the FORECAST prediction of</t>
  </si>
  <si>
    <t>The 2015 forecast sales is $117,496.</t>
  </si>
  <si>
    <t>Table of Contents</t>
  </si>
  <si>
    <t>Page numbers in parentheses correspond to the textbook.</t>
  </si>
  <si>
    <t>Note: Each link takes you directly to that section in the next tab, CH14MODEL.</t>
  </si>
  <si>
    <t>in the text, see if the model has a matching calculation. Use the Table of Contents tab for improved navigation of the model.</t>
  </si>
  <si>
    <t>more about Excel at the same time you learn about financial forecasting.</t>
  </si>
  <si>
    <t>We can use Excel's FORECAST function to forecast sales for 2015:</t>
  </si>
  <si>
    <r>
      <t>REVENUE FORECASTS</t>
    </r>
    <r>
      <rPr>
        <b/>
        <sz val="11"/>
        <color indexed="14"/>
        <rFont val="Times New Roman"/>
        <family val="1"/>
      </rPr>
      <t xml:space="preserve"> (PAGE 619)</t>
    </r>
  </si>
  <si>
    <r>
      <t>CONSTANT GROWTH FORECASTING</t>
    </r>
    <r>
      <rPr>
        <b/>
        <sz val="11"/>
        <color indexed="14"/>
        <rFont val="Times New Roman"/>
        <family val="1"/>
      </rPr>
      <t xml:space="preserve"> (PAGE 623)</t>
    </r>
  </si>
  <si>
    <t xml:space="preserve">            Put pointer on cell to read comment.</t>
  </si>
  <si>
    <t>Note:  The red tick indicates a comment box in table below.</t>
  </si>
  <si>
    <t>The sustainable growth rate is the rate that can be sustained over time without external equity financing.</t>
  </si>
  <si>
    <t>REVENUE FORECASTS (PAGE 619)</t>
  </si>
  <si>
    <t>CONSTANT GROWTH FORECASTING (PAGE 623)</t>
  </si>
  <si>
    <t>SUSTAINABLE GROWTH (NO MATCHING TEXT SECTION)</t>
  </si>
  <si>
    <t>This spreadsheet model performs some of the calculations contained in Chapter 14. We recommend that you use the model in the</t>
  </si>
  <si>
    <t>1.  First, recognize that you do not have to use this model at all to understand financial forecasting. However, if you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</si>
  <si>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</si>
  <si>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</si>
  <si>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</si>
  <si>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</si>
  <si>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firm's recent history. Here are Bayside's total operating revenues over the past five years (in thousands of dollars):</t>
  </si>
  <si>
    <t>$117,496. Management started with the regression prediction, then modified it based on its belief that growth</t>
  </si>
  <si>
    <t>in 2015 would be 11 percent, which is greater than indicated by the five-year historical average.</t>
  </si>
  <si>
    <t>The text presents a forecast for Bayside Memorial Hospital using the constant growth method. This forecasting</t>
  </si>
  <si>
    <t>rate as sales, thus keeping everything at a constant percentage of sales. In the real world, this assumption almost</t>
  </si>
  <si>
    <t>never holds true. Still, the procedure does provide a good foundation for learning the rudiments of financial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</si>
</sst>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_(&quot;$&quot;* #,##0.0_);_(&quot;$&quot;* \(#,##0.0\);_(&quot;$&quot;* &quot;-&quot;_);_(@_)"/>
    <numFmt numFmtId="166" formatCode="_(&quot;$&quot;* #,##0.0_);_(&quot;$&quot;* \(#,##0.0\);_(&quot;$&quot;* &quot;-&quot;??_);_(@_)"/>
    <numFmt numFmtId="167" formatCode="_(&quot;$&quot;* #,##0_);_(&quot;$&quot;* \(#,##0\);_(&quot;$&quot;* &quot;-&quot;??_);_(@_)"/>
    <numFmt numFmtId="168" formatCode="&quot;$&quot;#,##0"/>
    <numFmt numFmtId="169" formatCode="#,##0.0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b/>
      <i/>
      <sz val="10"/>
      <name val="Times New Roman"/>
      <family val="1"/>
    </font>
    <font>
      <b/>
      <vertAlign val="superscript"/>
      <sz val="10"/>
      <color indexed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Times New Roman"/>
      <family val="1"/>
    </font>
    <font>
      <b/>
      <sz val="10"/>
      <color indexed="16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20"/>
      <name val="Times New Roman"/>
      <family val="1"/>
    </font>
    <font>
      <b/>
      <i/>
      <sz val="10"/>
      <color indexed="60"/>
      <name val="Times New Roman"/>
      <family val="1"/>
    </font>
    <font>
      <sz val="7"/>
      <color indexed="81"/>
      <name val="Tahoma"/>
      <family val="2"/>
    </font>
    <font>
      <b/>
      <sz val="11"/>
      <color indexed="14"/>
      <name val="Times New Roman"/>
      <family val="1"/>
    </font>
    <font>
      <sz val="10"/>
      <color indexed="81"/>
      <name val="Tahoma"/>
      <family val="2"/>
    </font>
    <font>
      <sz val="10"/>
      <color indexed="81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10" fontId="3" fillId="0" borderId="0" xfId="0" applyNumberFormat="1" applyFont="1" applyFill="1" applyBorder="1"/>
    <xf numFmtId="0" fontId="5" fillId="0" borderId="0" xfId="0" applyFont="1" applyFill="1" applyBorder="1"/>
    <xf numFmtId="22" fontId="2" fillId="0" borderId="0" xfId="0" applyNumberFormat="1" applyFont="1" applyFill="1"/>
    <xf numFmtId="0" fontId="2" fillId="0" borderId="0" xfId="0" quotePrefix="1" applyFont="1" applyFill="1"/>
    <xf numFmtId="0" fontId="2" fillId="0" borderId="0" xfId="0" quotePrefix="1" applyFont="1" applyFill="1" applyAlignment="1">
      <alignment horizontal="left"/>
    </xf>
    <xf numFmtId="0" fontId="8" fillId="0" borderId="0" xfId="0" applyFont="1" applyFill="1"/>
    <xf numFmtId="10" fontId="2" fillId="0" borderId="0" xfId="0" applyNumberFormat="1" applyFont="1" applyFill="1"/>
    <xf numFmtId="0" fontId="7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2" fillId="0" borderId="0" xfId="0" applyFont="1" applyFill="1" applyBorder="1"/>
    <xf numFmtId="10" fontId="2" fillId="0" borderId="0" xfId="0" applyNumberFormat="1" applyFont="1" applyFill="1" applyBorder="1"/>
    <xf numFmtId="0" fontId="10" fillId="0" borderId="0" xfId="0" applyFont="1"/>
    <xf numFmtId="166" fontId="10" fillId="0" borderId="0" xfId="1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15" fillId="0" borderId="0" xfId="0" applyFont="1" applyFill="1"/>
    <xf numFmtId="0" fontId="12" fillId="0" borderId="0" xfId="0" applyFont="1" applyFill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6" fillId="0" borderId="7" xfId="0" applyFont="1" applyFill="1" applyBorder="1"/>
    <xf numFmtId="168" fontId="2" fillId="0" borderId="0" xfId="0" applyNumberFormat="1" applyFont="1" applyFill="1" applyBorder="1"/>
    <xf numFmtId="0" fontId="2" fillId="0" borderId="5" xfId="0" applyNumberFormat="1" applyFont="1" applyFill="1" applyBorder="1"/>
    <xf numFmtId="168" fontId="2" fillId="0" borderId="2" xfId="0" applyNumberFormat="1" applyFont="1" applyFill="1" applyBorder="1"/>
    <xf numFmtId="0" fontId="2" fillId="0" borderId="0" xfId="0" applyNumberFormat="1" applyFont="1" applyFill="1" applyBorder="1"/>
    <xf numFmtId="0" fontId="2" fillId="0" borderId="7" xfId="0" applyFont="1" applyFill="1" applyBorder="1"/>
    <xf numFmtId="0" fontId="2" fillId="0" borderId="4" xfId="0" applyNumberFormat="1" applyFont="1" applyFill="1" applyBorder="1"/>
    <xf numFmtId="9" fontId="2" fillId="0" borderId="1" xfId="2" applyFont="1" applyFill="1" applyBorder="1" applyAlignment="1">
      <alignment horizontal="center"/>
    </xf>
    <xf numFmtId="9" fontId="2" fillId="0" borderId="0" xfId="2" applyFont="1" applyFill="1" applyBorder="1" applyAlignment="1">
      <alignment horizontal="center"/>
    </xf>
    <xf numFmtId="9" fontId="2" fillId="0" borderId="0" xfId="2" applyFont="1" applyFill="1" applyBorder="1"/>
    <xf numFmtId="0" fontId="17" fillId="0" borderId="7" xfId="0" applyFont="1" applyFill="1" applyBorder="1"/>
    <xf numFmtId="169" fontId="2" fillId="0" borderId="8" xfId="0" applyNumberFormat="1" applyFont="1" applyFill="1" applyBorder="1"/>
    <xf numFmtId="0" fontId="17" fillId="0" borderId="9" xfId="0" applyFont="1" applyFill="1" applyBorder="1"/>
    <xf numFmtId="0" fontId="2" fillId="0" borderId="8" xfId="0" applyFont="1" applyFill="1" applyBorder="1"/>
    <xf numFmtId="0" fontId="2" fillId="0" borderId="7" xfId="0" applyNumberFormat="1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/>
    <xf numFmtId="167" fontId="16" fillId="0" borderId="1" xfId="1" applyNumberFormat="1" applyFont="1" applyFill="1" applyBorder="1"/>
    <xf numFmtId="167" fontId="14" fillId="2" borderId="14" xfId="1" applyNumberFormat="1" applyFont="1" applyFill="1" applyBorder="1"/>
    <xf numFmtId="0" fontId="2" fillId="0" borderId="2" xfId="0" applyNumberFormat="1" applyFont="1" applyFill="1" applyBorder="1"/>
    <xf numFmtId="9" fontId="2" fillId="0" borderId="2" xfId="2" applyFont="1" applyFill="1" applyBorder="1"/>
    <xf numFmtId="0" fontId="2" fillId="0" borderId="11" xfId="0" applyFont="1" applyFill="1" applyBorder="1"/>
    <xf numFmtId="0" fontId="2" fillId="0" borderId="15" xfId="0" applyFont="1" applyFill="1" applyBorder="1"/>
    <xf numFmtId="0" fontId="2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left"/>
    </xf>
    <xf numFmtId="10" fontId="2" fillId="0" borderId="2" xfId="0" applyNumberFormat="1" applyFont="1" applyFill="1" applyBorder="1"/>
    <xf numFmtId="0" fontId="5" fillId="3" borderId="16" xfId="0" applyFont="1" applyFill="1" applyBorder="1"/>
    <xf numFmtId="0" fontId="2" fillId="0" borderId="17" xfId="0" applyFont="1" applyFill="1" applyBorder="1" applyAlignment="1">
      <alignment horizontal="left"/>
    </xf>
    <xf numFmtId="10" fontId="2" fillId="0" borderId="18" xfId="0" applyNumberFormat="1" applyFont="1" applyFill="1" applyBorder="1"/>
    <xf numFmtId="164" fontId="5" fillId="3" borderId="19" xfId="2" applyNumberFormat="1" applyFont="1" applyFill="1" applyBorder="1"/>
    <xf numFmtId="164" fontId="5" fillId="3" borderId="16" xfId="2" applyNumberFormat="1" applyFont="1" applyFill="1" applyBorder="1"/>
    <xf numFmtId="0" fontId="2" fillId="0" borderId="18" xfId="0" applyFont="1" applyFill="1" applyBorder="1"/>
    <xf numFmtId="42" fontId="14" fillId="2" borderId="19" xfId="0" applyNumberFormat="1" applyFont="1" applyFill="1" applyBorder="1"/>
    <xf numFmtId="41" fontId="14" fillId="2" borderId="20" xfId="0" applyNumberFormat="1" applyFont="1" applyFill="1" applyBorder="1"/>
    <xf numFmtId="42" fontId="14" fillId="2" borderId="16" xfId="0" applyNumberFormat="1" applyFont="1" applyFill="1" applyBorder="1"/>
    <xf numFmtId="0" fontId="2" fillId="0" borderId="19" xfId="0" applyFont="1" applyFill="1" applyBorder="1"/>
    <xf numFmtId="42" fontId="14" fillId="2" borderId="21" xfId="0" applyNumberFormat="1" applyFont="1" applyFill="1" applyBorder="1"/>
    <xf numFmtId="41" fontId="14" fillId="2" borderId="21" xfId="0" applyNumberFormat="1" applyFont="1" applyFill="1" applyBorder="1"/>
    <xf numFmtId="42" fontId="14" fillId="2" borderId="22" xfId="0" applyNumberFormat="1" applyFont="1" applyFill="1" applyBorder="1"/>
    <xf numFmtId="0" fontId="2" fillId="0" borderId="23" xfId="0" applyFont="1" applyFill="1" applyBorder="1"/>
    <xf numFmtId="42" fontId="14" fillId="2" borderId="8" xfId="0" applyNumberFormat="1" applyFont="1" applyFill="1" applyBorder="1"/>
    <xf numFmtId="41" fontId="14" fillId="2" borderId="19" xfId="0" applyNumberFormat="1" applyFont="1" applyFill="1" applyBorder="1"/>
    <xf numFmtId="42" fontId="14" fillId="2" borderId="20" xfId="0" applyNumberFormat="1" applyFont="1" applyFill="1" applyBorder="1"/>
    <xf numFmtId="42" fontId="14" fillId="2" borderId="24" xfId="0" applyNumberFormat="1" applyFont="1" applyFill="1" applyBorder="1"/>
    <xf numFmtId="0" fontId="2" fillId="0" borderId="16" xfId="0" applyFont="1" applyFill="1" applyBorder="1"/>
    <xf numFmtId="42" fontId="14" fillId="2" borderId="25" xfId="0" applyNumberFormat="1" applyFont="1" applyFill="1" applyBorder="1"/>
    <xf numFmtId="41" fontId="14" fillId="2" borderId="8" xfId="0" applyNumberFormat="1" applyFont="1" applyFill="1" applyBorder="1"/>
    <xf numFmtId="167" fontId="14" fillId="2" borderId="19" xfId="0" applyNumberFormat="1" applyFont="1" applyFill="1" applyBorder="1"/>
    <xf numFmtId="41" fontId="14" fillId="2" borderId="23" xfId="0" applyNumberFormat="1" applyFont="1" applyFill="1" applyBorder="1"/>
    <xf numFmtId="167" fontId="14" fillId="2" borderId="8" xfId="0" applyNumberFormat="1" applyFont="1" applyFill="1" applyBorder="1"/>
    <xf numFmtId="167" fontId="14" fillId="2" borderId="16" xfId="0" applyNumberFormat="1" applyFont="1" applyFill="1" applyBorder="1" applyAlignment="1">
      <alignment horizontal="center"/>
    </xf>
    <xf numFmtId="42" fontId="14" fillId="2" borderId="19" xfId="0" applyNumberFormat="1" applyFont="1" applyFill="1" applyBorder="1" applyAlignment="1">
      <alignment horizontal="center"/>
    </xf>
    <xf numFmtId="42" fontId="14" fillId="2" borderId="21" xfId="0" applyNumberFormat="1" applyFont="1" applyFill="1" applyBorder="1" applyAlignment="1">
      <alignment horizontal="center"/>
    </xf>
    <xf numFmtId="0" fontId="2" fillId="0" borderId="26" xfId="0" applyFont="1" applyFill="1" applyBorder="1"/>
    <xf numFmtId="0" fontId="13" fillId="0" borderId="0" xfId="0" applyFont="1" applyFill="1" applyAlignment="1">
      <alignment horizontal="right"/>
    </xf>
    <xf numFmtId="0" fontId="2" fillId="0" borderId="17" xfId="0" applyFont="1" applyFill="1" applyBorder="1"/>
    <xf numFmtId="0" fontId="2" fillId="0" borderId="27" xfId="0" applyFont="1" applyFill="1" applyBorder="1"/>
    <xf numFmtId="2" fontId="5" fillId="3" borderId="21" xfId="0" applyNumberFormat="1" applyFont="1" applyFill="1" applyBorder="1"/>
    <xf numFmtId="0" fontId="5" fillId="3" borderId="21" xfId="0" applyFont="1" applyFill="1" applyBorder="1"/>
    <xf numFmtId="0" fontId="2" fillId="0" borderId="28" xfId="0" applyFont="1" applyFill="1" applyBorder="1" applyAlignment="1">
      <alignment horizontal="right"/>
    </xf>
    <xf numFmtId="164" fontId="14" fillId="2" borderId="8" xfId="2" applyNumberFormat="1" applyFont="1" applyFill="1" applyBorder="1"/>
    <xf numFmtId="167" fontId="5" fillId="3" borderId="29" xfId="1" applyNumberFormat="1" applyFont="1" applyFill="1" applyBorder="1"/>
    <xf numFmtId="37" fontId="5" fillId="3" borderId="30" xfId="0" applyNumberFormat="1" applyFont="1" applyFill="1" applyBorder="1"/>
    <xf numFmtId="167" fontId="14" fillId="2" borderId="31" xfId="1" applyNumberFormat="1" applyFont="1" applyFill="1" applyBorder="1"/>
    <xf numFmtId="164" fontId="5" fillId="3" borderId="29" xfId="2" applyNumberFormat="1" applyFont="1" applyFill="1" applyBorder="1" applyAlignment="1">
      <alignment horizontal="center"/>
    </xf>
    <xf numFmtId="164" fontId="5" fillId="3" borderId="30" xfId="2" applyNumberFormat="1" applyFont="1" applyFill="1" applyBorder="1" applyAlignment="1">
      <alignment horizontal="center"/>
    </xf>
    <xf numFmtId="9" fontId="5" fillId="3" borderId="31" xfId="2" applyFont="1" applyFill="1" applyBorder="1" applyAlignment="1">
      <alignment horizontal="center"/>
    </xf>
    <xf numFmtId="42" fontId="14" fillId="2" borderId="29" xfId="0" applyNumberFormat="1" applyFont="1" applyFill="1" applyBorder="1"/>
    <xf numFmtId="41" fontId="14" fillId="2" borderId="30" xfId="0" applyNumberFormat="1" applyFont="1" applyFill="1" applyBorder="1"/>
    <xf numFmtId="42" fontId="14" fillId="2" borderId="31" xfId="0" applyNumberFormat="1" applyFont="1" applyFill="1" applyBorder="1"/>
    <xf numFmtId="42" fontId="14" fillId="2" borderId="32" xfId="0" applyNumberFormat="1" applyFont="1" applyFill="1" applyBorder="1"/>
    <xf numFmtId="167" fontId="5" fillId="3" borderId="33" xfId="1" applyNumberFormat="1" applyFont="1" applyFill="1" applyBorder="1"/>
    <xf numFmtId="41" fontId="5" fillId="3" borderId="33" xfId="0" applyNumberFormat="1" applyFont="1" applyFill="1" applyBorder="1"/>
    <xf numFmtId="41" fontId="5" fillId="3" borderId="30" xfId="0" applyNumberFormat="1" applyFont="1" applyFill="1" applyBorder="1"/>
    <xf numFmtId="164" fontId="5" fillId="3" borderId="33" xfId="2" applyNumberFormat="1" applyFont="1" applyFill="1" applyBorder="1" applyAlignment="1">
      <alignment horizontal="center"/>
    </xf>
    <xf numFmtId="164" fontId="5" fillId="3" borderId="34" xfId="2" applyNumberFormat="1" applyFont="1" applyFill="1" applyBorder="1" applyAlignment="1">
      <alignment horizontal="center"/>
    </xf>
    <xf numFmtId="9" fontId="5" fillId="3" borderId="30" xfId="2" applyFont="1" applyFill="1" applyBorder="1" applyAlignment="1">
      <alignment horizontal="center"/>
    </xf>
    <xf numFmtId="9" fontId="5" fillId="3" borderId="31" xfId="2" applyFont="1" applyFill="1" applyBorder="1"/>
    <xf numFmtId="9" fontId="5" fillId="3" borderId="35" xfId="2" applyFont="1" applyFill="1" applyBorder="1"/>
    <xf numFmtId="42" fontId="14" fillId="2" borderId="33" xfId="0" applyNumberFormat="1" applyFont="1" applyFill="1" applyBorder="1"/>
    <xf numFmtId="41" fontId="14" fillId="2" borderId="33" xfId="0" applyNumberFormat="1" applyFont="1" applyFill="1" applyBorder="1"/>
    <xf numFmtId="42" fontId="14" fillId="2" borderId="14" xfId="0" applyNumberFormat="1" applyFont="1" applyFill="1" applyBorder="1"/>
    <xf numFmtId="42" fontId="5" fillId="3" borderId="29" xfId="0" applyNumberFormat="1" applyFont="1" applyFill="1" applyBorder="1" applyAlignment="1">
      <alignment horizontal="left"/>
    </xf>
    <xf numFmtId="167" fontId="5" fillId="3" borderId="31" xfId="1" applyNumberFormat="1" applyFont="1" applyFill="1" applyBorder="1"/>
    <xf numFmtId="41" fontId="5" fillId="3" borderId="34" xfId="0" applyNumberFormat="1" applyFont="1" applyFill="1" applyBorder="1"/>
    <xf numFmtId="167" fontId="14" fillId="2" borderId="30" xfId="1" applyNumberFormat="1" applyFont="1" applyFill="1" applyBorder="1"/>
    <xf numFmtId="164" fontId="5" fillId="3" borderId="31" xfId="2" applyNumberFormat="1" applyFont="1" applyFill="1" applyBorder="1" applyAlignment="1">
      <alignment horizontal="center"/>
    </xf>
    <xf numFmtId="9" fontId="5" fillId="3" borderId="34" xfId="2" applyFont="1" applyFill="1" applyBorder="1" applyAlignment="1">
      <alignment horizontal="center"/>
    </xf>
    <xf numFmtId="9" fontId="5" fillId="3" borderId="14" xfId="2" applyFont="1" applyFill="1" applyBorder="1" applyAlignment="1">
      <alignment horizontal="center"/>
    </xf>
    <xf numFmtId="41" fontId="14" fillId="2" borderId="34" xfId="0" applyNumberFormat="1" applyFont="1" applyFill="1" applyBorder="1"/>
    <xf numFmtId="42" fontId="14" fillId="2" borderId="30" xfId="0" applyNumberFormat="1" applyFont="1" applyFill="1" applyBorder="1"/>
    <xf numFmtId="41" fontId="14" fillId="2" borderId="29" xfId="0" applyNumberFormat="1" applyFont="1" applyFill="1" applyBorder="1"/>
    <xf numFmtId="42" fontId="14" fillId="2" borderId="35" xfId="0" applyNumberFormat="1" applyFont="1" applyFill="1" applyBorder="1"/>
    <xf numFmtId="167" fontId="5" fillId="3" borderId="34" xfId="1" applyNumberFormat="1" applyFont="1" applyFill="1" applyBorder="1"/>
    <xf numFmtId="167" fontId="14" fillId="2" borderId="34" xfId="0" applyNumberFormat="1" applyFont="1" applyFill="1" applyBorder="1"/>
    <xf numFmtId="167" fontId="14" fillId="2" borderId="31" xfId="0" applyNumberFormat="1" applyFont="1" applyFill="1" applyBorder="1"/>
    <xf numFmtId="41" fontId="14" fillId="2" borderId="31" xfId="0" applyNumberFormat="1" applyFont="1" applyFill="1" applyBorder="1"/>
    <xf numFmtId="167" fontId="14" fillId="2" borderId="29" xfId="0" applyNumberFormat="1" applyFont="1" applyFill="1" applyBorder="1"/>
    <xf numFmtId="41" fontId="14" fillId="2" borderId="36" xfId="0" applyNumberFormat="1" applyFont="1" applyFill="1" applyBorder="1"/>
    <xf numFmtId="42" fontId="14" fillId="2" borderId="37" xfId="0" applyNumberFormat="1" applyFont="1" applyFill="1" applyBorder="1" applyAlignment="1">
      <alignment horizontal="center"/>
    </xf>
    <xf numFmtId="42" fontId="14" fillId="2" borderId="38" xfId="0" applyNumberFormat="1" applyFont="1" applyFill="1" applyBorder="1" applyAlignment="1">
      <alignment horizontal="center"/>
    </xf>
    <xf numFmtId="167" fontId="14" fillId="2" borderId="39" xfId="0" applyNumberFormat="1" applyFont="1" applyFill="1" applyBorder="1" applyAlignment="1">
      <alignment horizontal="center"/>
    </xf>
    <xf numFmtId="0" fontId="2" fillId="0" borderId="40" xfId="0" applyFont="1" applyFill="1" applyBorder="1" applyAlignment="1">
      <alignment horizontal="right"/>
    </xf>
    <xf numFmtId="0" fontId="2" fillId="0" borderId="41" xfId="0" applyFont="1" applyFill="1" applyBorder="1" applyAlignment="1">
      <alignment horizontal="right"/>
    </xf>
    <xf numFmtId="0" fontId="2" fillId="0" borderId="39" xfId="0" applyFont="1" applyFill="1" applyBorder="1" applyAlignment="1">
      <alignment horizontal="right"/>
    </xf>
    <xf numFmtId="42" fontId="14" fillId="2" borderId="29" xfId="0" applyNumberFormat="1" applyFont="1" applyFill="1" applyBorder="1" applyAlignment="1">
      <alignment horizontal="center"/>
    </xf>
    <xf numFmtId="42" fontId="14" fillId="2" borderId="33" xfId="0" applyNumberFormat="1" applyFont="1" applyFill="1" applyBorder="1" applyAlignment="1">
      <alignment horizontal="center"/>
    </xf>
    <xf numFmtId="167" fontId="14" fillId="2" borderId="32" xfId="0" applyNumberFormat="1" applyFont="1" applyFill="1" applyBorder="1" applyAlignment="1">
      <alignment horizontal="center"/>
    </xf>
    <xf numFmtId="0" fontId="13" fillId="0" borderId="0" xfId="0" applyFont="1" applyFill="1"/>
    <xf numFmtId="0" fontId="5" fillId="3" borderId="29" xfId="1" applyNumberFormat="1" applyFont="1" applyFill="1" applyBorder="1"/>
    <xf numFmtId="42" fontId="14" fillId="2" borderId="9" xfId="0" applyNumberFormat="1" applyFont="1" applyFill="1" applyBorder="1"/>
    <xf numFmtId="44" fontId="2" fillId="0" borderId="0" xfId="0" applyNumberFormat="1" applyFont="1" applyFill="1"/>
    <xf numFmtId="14" fontId="22" fillId="0" borderId="0" xfId="0" applyNumberFormat="1" applyFont="1" applyAlignment="1">
      <alignment horizontal="left"/>
    </xf>
    <xf numFmtId="0" fontId="22" fillId="0" borderId="0" xfId="0" applyFont="1"/>
    <xf numFmtId="0" fontId="23" fillId="0" borderId="0" xfId="0" applyFont="1" applyFill="1"/>
    <xf numFmtId="14" fontId="22" fillId="0" borderId="0" xfId="0" quotePrefix="1" applyNumberFormat="1" applyFont="1"/>
    <xf numFmtId="17" fontId="22" fillId="0" borderId="0" xfId="0" quotePrefix="1" applyNumberFormat="1" applyFont="1" applyAlignment="1">
      <alignment horizontal="right"/>
    </xf>
    <xf numFmtId="0" fontId="23" fillId="0" borderId="0" xfId="0" applyFont="1"/>
    <xf numFmtId="0" fontId="25" fillId="0" borderId="0" xfId="0" applyFont="1" applyFill="1" applyAlignment="1">
      <alignment horizontal="right"/>
    </xf>
    <xf numFmtId="9" fontId="2" fillId="0" borderId="0" xfId="2" applyFont="1" applyFill="1"/>
    <xf numFmtId="0" fontId="26" fillId="0" borderId="0" xfId="0" applyFont="1"/>
    <xf numFmtId="0" fontId="27" fillId="0" borderId="0" xfId="0" applyFont="1" applyAlignment="1">
      <alignment vertical="top"/>
    </xf>
    <xf numFmtId="0" fontId="28" fillId="0" borderId="0" xfId="3" applyFont="1" applyAlignment="1">
      <alignment horizontal="left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1158240</xdr:colOff>
      <xdr:row>33</xdr:row>
      <xdr:rowOff>99060</xdr:rowOff>
    </xdr:from>
    <xdr:to>
      <xdr:col>1</xdr:col>
      <xdr:colOff>647700</xdr:colOff>
      <xdr:row>33</xdr:row>
      <xdr:rowOff>99060</xdr:rowOff>
    </xdr:to>
    <xdr:sp macro="" textlink="">
      <xdr:nvSpPr>
        <xdr:cNvPr id="1152" name="Line 11"/>
        <xdr:cNvSpPr>
          <a:spLocks noChangeShapeType="1"/>
        </xdr:cNvSpPr>
      </xdr:nvSpPr>
      <xdr:spPr bwMode="auto">
        <a:xfrm flipH="1">
          <a:off x="1310640" y="5684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117</xdr:row>
      <xdr:rowOff>99060</xdr:rowOff>
    </xdr:from>
    <xdr:to>
      <xdr:col>4</xdr:col>
      <xdr:colOff>624840</xdr:colOff>
      <xdr:row>117</xdr:row>
      <xdr:rowOff>99060</xdr:rowOff>
    </xdr:to>
    <xdr:sp macro="" textlink="">
      <xdr:nvSpPr>
        <xdr:cNvPr id="1153" name="Line 72"/>
        <xdr:cNvSpPr>
          <a:spLocks noChangeShapeType="1"/>
        </xdr:cNvSpPr>
      </xdr:nvSpPr>
      <xdr:spPr bwMode="auto">
        <a:xfrm>
          <a:off x="1973580" y="19819620"/>
          <a:ext cx="145542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658091</xdr:colOff>
      <xdr:row>58</xdr:row>
      <xdr:rowOff>86591</xdr:rowOff>
    </xdr:from>
    <xdr:to>
      <xdr:col>9</xdr:col>
      <xdr:colOff>606137</xdr:colOff>
      <xdr:row>74</xdr:row>
      <xdr:rowOff>121227</xdr:rowOff>
    </xdr:to>
    <xdr:cxnSp macro="">
      <xdr:nvCxnSpPr>
        <xdr:cNvPr id="4" name="Straight Arrow Connector 3"/>
        <xdr:cNvCxnSpPr/>
      </xdr:nvCxnSpPr>
      <xdr:spPr bwMode="auto">
        <a:xfrm flipH="1">
          <a:off x="6312477" y="9845386"/>
          <a:ext cx="614796" cy="26670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5</xdr:col>
      <xdr:colOff>406976</xdr:colOff>
      <xdr:row>30</xdr:row>
      <xdr:rowOff>138546</xdr:rowOff>
    </xdr:from>
    <xdr:to>
      <xdr:col>11</xdr:col>
      <xdr:colOff>507731</xdr:colOff>
      <xdr:row>43</xdr:row>
      <xdr:rowOff>155864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4"/>
        <a:stretch/>
      </xdr:blipFill>
      <xdr:spPr>
        <a:xfrm>
          <a:off x="3913908" y="5195455"/>
          <a:ext cx="4248459" cy="2225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H5" sqref="H5"/>
    </sheetView>
  </sheetViews>
  <sheetFormatPr defaultRowHeight="12.75" x14ac:dyDescent="0.2"/>
  <cols>
    <col min="1" max="1" width="9.42578125" bestFit="1" customWidth="1"/>
    <col min="7" max="7" width="10" customWidth="1"/>
  </cols>
  <sheetData>
    <row r="1" spans="1:9" ht="15.75" x14ac:dyDescent="0.25">
      <c r="A1" s="148">
        <v>42095</v>
      </c>
      <c r="B1" s="149" t="s">
        <v>77</v>
      </c>
      <c r="C1" s="153"/>
    </row>
    <row r="2" spans="1:9" ht="15.75" x14ac:dyDescent="0.25">
      <c r="B2" s="149"/>
      <c r="D2" s="149" t="s">
        <v>83</v>
      </c>
    </row>
    <row r="3" spans="1:9" ht="15.75" x14ac:dyDescent="0.25">
      <c r="C3" s="149" t="s">
        <v>80</v>
      </c>
    </row>
    <row r="5" spans="1:9" x14ac:dyDescent="0.2">
      <c r="A5" s="1"/>
      <c r="B5" s="158" t="s">
        <v>94</v>
      </c>
      <c r="C5" s="158"/>
      <c r="D5" s="158"/>
      <c r="E5" s="158"/>
      <c r="F5" s="158"/>
      <c r="G5" s="158"/>
      <c r="H5" s="156"/>
      <c r="I5" s="156"/>
    </row>
    <row r="6" spans="1:9" x14ac:dyDescent="0.2">
      <c r="A6" s="1"/>
      <c r="B6" s="158" t="s">
        <v>95</v>
      </c>
      <c r="C6" s="158"/>
      <c r="D6" s="158"/>
      <c r="E6" s="158"/>
      <c r="F6" s="158"/>
      <c r="G6" s="158"/>
      <c r="H6" s="156"/>
      <c r="I6" s="156"/>
    </row>
    <row r="7" spans="1:9" x14ac:dyDescent="0.2">
      <c r="A7" s="1"/>
      <c r="B7" s="158" t="s">
        <v>96</v>
      </c>
      <c r="C7" s="158"/>
      <c r="D7" s="158"/>
      <c r="E7" s="158"/>
      <c r="F7" s="158"/>
      <c r="G7" s="158"/>
      <c r="H7" s="156"/>
      <c r="I7" s="156"/>
    </row>
    <row r="8" spans="1:9" x14ac:dyDescent="0.2">
      <c r="A8" s="156"/>
      <c r="B8" s="156"/>
      <c r="C8" s="156"/>
      <c r="D8" s="156"/>
      <c r="E8" s="156"/>
      <c r="F8" s="156"/>
      <c r="G8" s="156"/>
      <c r="H8" s="156"/>
      <c r="I8" s="156"/>
    </row>
    <row r="9" spans="1:9" x14ac:dyDescent="0.2">
      <c r="A9" s="156"/>
      <c r="B9" s="156"/>
      <c r="C9" s="156"/>
      <c r="D9" s="156"/>
      <c r="E9" s="156"/>
      <c r="F9" s="156"/>
      <c r="G9" s="156"/>
      <c r="H9" s="156"/>
      <c r="I9" s="156"/>
    </row>
    <row r="10" spans="1:9" ht="15" x14ac:dyDescent="0.2">
      <c r="A10" s="156"/>
      <c r="B10" s="157" t="s">
        <v>85</v>
      </c>
      <c r="C10" s="156"/>
      <c r="D10" s="156"/>
      <c r="E10" s="156"/>
      <c r="F10" s="156"/>
      <c r="G10" s="156"/>
      <c r="H10" s="156"/>
      <c r="I10" s="156"/>
    </row>
    <row r="11" spans="1:9" ht="15" x14ac:dyDescent="0.2">
      <c r="A11" s="156"/>
      <c r="B11" s="157" t="s">
        <v>84</v>
      </c>
      <c r="C11" s="156"/>
      <c r="D11" s="156"/>
      <c r="E11" s="156"/>
      <c r="F11" s="156"/>
      <c r="G11" s="156"/>
      <c r="H11" s="156"/>
      <c r="I11" s="156"/>
    </row>
    <row r="12" spans="1:9" x14ac:dyDescent="0.2">
      <c r="A12" s="156"/>
      <c r="B12" s="156"/>
      <c r="C12" s="156"/>
      <c r="D12" s="156"/>
      <c r="E12" s="156"/>
      <c r="F12" s="156"/>
      <c r="G12" s="156"/>
      <c r="H12" s="156"/>
      <c r="I12" s="156"/>
    </row>
    <row r="13" spans="1:9" x14ac:dyDescent="0.2">
      <c r="A13" s="156"/>
      <c r="B13" s="156"/>
      <c r="C13" s="156"/>
      <c r="D13" s="156"/>
      <c r="E13" s="156"/>
      <c r="F13" s="156"/>
      <c r="G13" s="156"/>
      <c r="H13" s="156"/>
      <c r="I13" s="156"/>
    </row>
  </sheetData>
  <mergeCells count="3">
    <mergeCell ref="B5:G5"/>
    <mergeCell ref="B6:G6"/>
    <mergeCell ref="B7:G7"/>
  </mergeCells>
  <hyperlinks>
    <hyperlink ref="B5" location="CH14MODEL!A27" tooltip="Click here to view this section in the model." display="REVENUE FORECASTS (PAGE 619)"/>
    <hyperlink ref="B6" location="CH14MODEL!A51" display="CONSTANT GROWTH FORECASTING (PAGE 623)"/>
    <hyperlink ref="B7" location="CH14MODEL!A110" display="SUSTAINABLE GROWTH (NO MATCHING TEXT SECTION)"/>
    <hyperlink ref="B6:G6" location="CH14MODEL!A51" tooltip="Click here to view this section in the model." display="CONSTANT GROWTH FORECASTING (PAGE 623)"/>
    <hyperlink ref="B7:G7" location="CH14MODEL!A110" tooltip="Click here to view this section in the model." display="SUSTAINABLE GROWTH (NO MATCHING TEXT SECTION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32"/>
  <sheetViews>
    <sheetView tabSelected="1" topLeftCell="A60" zoomScale="110" zoomScaleNormal="110" zoomScaleSheetLayoutView="100" workbookViewId="0">
      <selection activeCell="B73" sqref="B73"/>
    </sheetView>
  </sheetViews>
  <sheetFormatPr defaultColWidth="9.140625" defaultRowHeight="12.75" x14ac:dyDescent="0.2"/>
  <cols>
    <col min="1" max="1" width="10.28515625" style="3" customWidth="1"/>
    <col min="2" max="2" width="9.42578125" style="3" customWidth="1"/>
    <col min="3" max="3" width="10.140625" style="3" customWidth="1"/>
    <col min="4" max="4" width="12.140625" style="3" customWidth="1"/>
    <col min="5" max="5" width="10.5703125" style="3" customWidth="1"/>
    <col min="6" max="6" width="12.140625" style="3" bestFit="1" customWidth="1"/>
    <col min="7" max="7" width="10" style="3" customWidth="1"/>
    <col min="8" max="11" width="10" style="3" bestFit="1" customWidth="1"/>
    <col min="12" max="16384" width="9.140625" style="3"/>
  </cols>
  <sheetData>
    <row r="1" spans="1:19" ht="15.75" x14ac:dyDescent="0.25">
      <c r="A1" s="148">
        <v>42095</v>
      </c>
      <c r="B1" s="149" t="s">
        <v>77</v>
      </c>
      <c r="C1" s="150"/>
      <c r="D1" s="149"/>
      <c r="E1" s="149"/>
      <c r="F1" s="149"/>
      <c r="G1" s="149"/>
      <c r="H1" s="150"/>
      <c r="I1" s="151"/>
      <c r="J1" s="152"/>
      <c r="K1" s="150"/>
      <c r="L1" s="150"/>
      <c r="M1" s="150"/>
      <c r="N1" s="150"/>
      <c r="O1" s="150"/>
      <c r="P1" s="150"/>
      <c r="Q1" s="150"/>
      <c r="R1" s="150"/>
      <c r="S1" s="150"/>
    </row>
    <row r="2" spans="1:19" ht="15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15.75" x14ac:dyDescent="0.25">
      <c r="A3" s="149"/>
      <c r="B3" s="150"/>
      <c r="C3" s="149" t="s">
        <v>80</v>
      </c>
      <c r="D3" s="149"/>
      <c r="E3" s="149"/>
      <c r="F3" s="149"/>
      <c r="G3" s="149"/>
      <c r="H3" s="149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x14ac:dyDescent="0.2">
      <c r="A4" s="1"/>
      <c r="B4" s="1"/>
      <c r="C4" s="1"/>
      <c r="D4" s="1"/>
      <c r="E4" s="1"/>
      <c r="F4" s="1"/>
      <c r="G4" s="1"/>
      <c r="H4" s="1"/>
    </row>
    <row r="5" spans="1:19" x14ac:dyDescent="0.2">
      <c r="A5" s="16" t="s">
        <v>97</v>
      </c>
      <c r="B5" s="1"/>
      <c r="C5" s="1"/>
      <c r="D5" s="1"/>
      <c r="E5" s="1"/>
      <c r="F5" s="1"/>
      <c r="G5" s="1"/>
      <c r="H5" s="1"/>
    </row>
    <row r="6" spans="1:19" x14ac:dyDescent="0.2">
      <c r="A6" s="16" t="s">
        <v>10</v>
      </c>
      <c r="B6" s="1"/>
      <c r="C6" s="1"/>
      <c r="D6" s="1"/>
      <c r="E6" s="1"/>
      <c r="F6" s="1"/>
      <c r="G6" s="1"/>
      <c r="H6" s="1"/>
    </row>
    <row r="7" spans="1:19" x14ac:dyDescent="0.2">
      <c r="A7" s="16"/>
      <c r="B7" s="1"/>
      <c r="C7" s="1"/>
      <c r="D7" s="1"/>
      <c r="E7" s="1"/>
      <c r="F7" s="1"/>
      <c r="G7" s="1"/>
      <c r="H7" s="1"/>
    </row>
    <row r="8" spans="1:19" x14ac:dyDescent="0.2">
      <c r="A8" s="16" t="s">
        <v>98</v>
      </c>
      <c r="B8" s="1"/>
      <c r="C8" s="1"/>
      <c r="D8" s="1"/>
      <c r="E8" s="1"/>
      <c r="F8" s="1"/>
      <c r="G8" s="1"/>
      <c r="H8" s="1"/>
    </row>
    <row r="9" spans="1:19" x14ac:dyDescent="0.2">
      <c r="A9" s="16" t="s">
        <v>12</v>
      </c>
      <c r="B9" s="1"/>
      <c r="C9" s="1"/>
      <c r="D9" s="1"/>
      <c r="E9" s="1"/>
      <c r="F9" s="1"/>
      <c r="G9" s="1"/>
      <c r="H9" s="1"/>
    </row>
    <row r="10" spans="1:19" x14ac:dyDescent="0.2">
      <c r="A10" s="16" t="s">
        <v>75</v>
      </c>
      <c r="B10" s="1"/>
      <c r="C10" s="1"/>
      <c r="D10" s="1"/>
      <c r="E10" s="1"/>
      <c r="F10" s="1"/>
      <c r="G10" s="1"/>
      <c r="H10" s="1"/>
    </row>
    <row r="11" spans="1:19" x14ac:dyDescent="0.2">
      <c r="A11" s="16"/>
      <c r="B11" s="1"/>
      <c r="C11" s="1"/>
      <c r="D11" s="1"/>
      <c r="E11" s="1"/>
      <c r="F11" s="1"/>
      <c r="G11" s="1"/>
      <c r="H11" s="1"/>
    </row>
    <row r="12" spans="1:19" x14ac:dyDescent="0.2">
      <c r="A12" s="16" t="s">
        <v>76</v>
      </c>
      <c r="B12" s="1"/>
      <c r="C12" s="1"/>
      <c r="D12" s="1"/>
      <c r="E12" s="1"/>
      <c r="F12" s="1"/>
      <c r="G12" s="1"/>
      <c r="H12" s="1"/>
    </row>
    <row r="13" spans="1:19" x14ac:dyDescent="0.2">
      <c r="A13" s="16"/>
      <c r="B13" s="1"/>
      <c r="C13" s="1"/>
      <c r="D13" s="1"/>
      <c r="E13" s="1"/>
      <c r="F13" s="1"/>
      <c r="G13" s="1"/>
      <c r="H13" s="1"/>
    </row>
    <row r="14" spans="1:19" x14ac:dyDescent="0.2">
      <c r="A14" s="16" t="s">
        <v>99</v>
      </c>
      <c r="B14" s="1"/>
      <c r="C14" s="1"/>
      <c r="D14" s="1"/>
      <c r="E14" s="1"/>
      <c r="F14" s="1"/>
      <c r="G14" s="1"/>
      <c r="H14" s="1"/>
    </row>
    <row r="15" spans="1:19" x14ac:dyDescent="0.2">
      <c r="A15" s="16" t="s">
        <v>86</v>
      </c>
      <c r="B15" s="1"/>
      <c r="C15" s="1"/>
      <c r="D15" s="1"/>
      <c r="E15" s="1"/>
      <c r="F15" s="1"/>
      <c r="G15" s="1"/>
      <c r="H15" s="1"/>
    </row>
    <row r="16" spans="1:19" x14ac:dyDescent="0.2">
      <c r="A16" s="16"/>
      <c r="B16" s="1"/>
      <c r="C16" s="1"/>
      <c r="D16" s="1"/>
      <c r="E16" s="1"/>
      <c r="F16" s="1"/>
      <c r="G16" s="1"/>
      <c r="H16" s="1"/>
    </row>
    <row r="17" spans="1:8" x14ac:dyDescent="0.2">
      <c r="A17" s="16" t="s">
        <v>11</v>
      </c>
      <c r="B17" s="1"/>
      <c r="C17" s="1"/>
      <c r="D17" s="1"/>
      <c r="E17" s="1"/>
      <c r="F17" s="1"/>
      <c r="G17" s="1"/>
      <c r="H17" s="1"/>
    </row>
    <row r="18" spans="1:8" x14ac:dyDescent="0.2">
      <c r="A18" s="16" t="s">
        <v>100</v>
      </c>
      <c r="B18" s="1"/>
      <c r="C18" s="1"/>
      <c r="D18" s="1"/>
      <c r="E18" s="1"/>
      <c r="F18" s="1"/>
      <c r="G18" s="1"/>
      <c r="H18" s="1"/>
    </row>
    <row r="19" spans="1:8" x14ac:dyDescent="0.2">
      <c r="A19" s="16" t="s">
        <v>87</v>
      </c>
      <c r="B19" s="1"/>
      <c r="C19" s="1"/>
      <c r="D19" s="1"/>
      <c r="E19" s="1"/>
      <c r="F19" s="1"/>
      <c r="G19" s="1"/>
      <c r="H19" s="1"/>
    </row>
    <row r="20" spans="1:8" x14ac:dyDescent="0.2">
      <c r="A20" s="16"/>
      <c r="B20" s="1"/>
      <c r="C20" s="1"/>
      <c r="D20" s="1"/>
      <c r="E20" s="1"/>
      <c r="F20" s="1"/>
      <c r="G20" s="1"/>
      <c r="H20" s="1"/>
    </row>
    <row r="21" spans="1:8" x14ac:dyDescent="0.2">
      <c r="A21" s="16" t="s">
        <v>101</v>
      </c>
      <c r="B21" s="1"/>
      <c r="C21" s="1"/>
      <c r="D21" s="1"/>
      <c r="E21" s="1"/>
      <c r="F21" s="1"/>
      <c r="G21" s="1"/>
      <c r="H21" s="1"/>
    </row>
    <row r="22" spans="1:8" x14ac:dyDescent="0.2">
      <c r="A22" s="16" t="s">
        <v>102</v>
      </c>
      <c r="B22" s="1"/>
      <c r="C22" s="1"/>
      <c r="D22" s="1"/>
      <c r="E22" s="1"/>
      <c r="F22" s="1"/>
      <c r="G22" s="1"/>
      <c r="H22" s="1"/>
    </row>
    <row r="23" spans="1:8" x14ac:dyDescent="0.2">
      <c r="A23" s="16" t="s">
        <v>69</v>
      </c>
      <c r="B23" s="1"/>
      <c r="C23" s="1"/>
      <c r="D23" s="1"/>
      <c r="E23" s="1"/>
      <c r="F23" s="1"/>
      <c r="G23" s="1"/>
      <c r="H23" s="1"/>
    </row>
    <row r="24" spans="1:8" x14ac:dyDescent="0.2">
      <c r="A24" s="16"/>
      <c r="B24" s="1"/>
      <c r="C24" s="1"/>
      <c r="D24" s="1"/>
      <c r="E24" s="1"/>
      <c r="F24" s="1"/>
      <c r="G24" s="1"/>
      <c r="H24" s="1"/>
    </row>
    <row r="25" spans="1:8" x14ac:dyDescent="0.2">
      <c r="A25" s="16"/>
      <c r="B25" s="1"/>
      <c r="C25" s="1"/>
      <c r="D25" s="1"/>
      <c r="E25" s="1"/>
      <c r="F25" s="1"/>
      <c r="G25" s="1"/>
      <c r="H25" s="1"/>
    </row>
    <row r="27" spans="1:8" ht="14.25" x14ac:dyDescent="0.2">
      <c r="A27" s="26" t="s">
        <v>89</v>
      </c>
    </row>
    <row r="28" spans="1:8" x14ac:dyDescent="0.2">
      <c r="A28" s="2"/>
      <c r="B28" s="2"/>
    </row>
    <row r="29" spans="1:8" x14ac:dyDescent="0.2">
      <c r="A29" s="22" t="s">
        <v>13</v>
      </c>
      <c r="E29" s="6"/>
      <c r="G29" s="7"/>
      <c r="H29" s="7"/>
    </row>
    <row r="30" spans="1:8" x14ac:dyDescent="0.2">
      <c r="A30" s="22" t="s">
        <v>103</v>
      </c>
      <c r="E30" s="6"/>
      <c r="G30" s="7"/>
      <c r="H30" s="7"/>
    </row>
    <row r="31" spans="1:8" ht="13.5" thickBot="1" x14ac:dyDescent="0.25">
      <c r="E31" s="6"/>
      <c r="G31" s="7"/>
      <c r="H31" s="7"/>
    </row>
    <row r="32" spans="1:8" ht="13.5" thickBot="1" x14ac:dyDescent="0.25">
      <c r="B32" s="145">
        <v>2010</v>
      </c>
      <c r="C32" s="97">
        <v>86477</v>
      </c>
      <c r="E32" s="6"/>
      <c r="G32" s="7"/>
      <c r="H32" s="7"/>
    </row>
    <row r="33" spans="1:19" ht="13.5" thickBot="1" x14ac:dyDescent="0.25">
      <c r="B33" s="145">
        <v>2011</v>
      </c>
      <c r="C33" s="97">
        <v>90568</v>
      </c>
      <c r="E33" s="6"/>
      <c r="F33" s="147"/>
      <c r="G33" s="7"/>
      <c r="H33" s="7"/>
    </row>
    <row r="34" spans="1:19" ht="13.5" thickBot="1" x14ac:dyDescent="0.25">
      <c r="B34" s="145">
        <v>2012</v>
      </c>
      <c r="C34" s="97">
        <v>95351</v>
      </c>
      <c r="E34" s="6"/>
      <c r="G34" s="7"/>
      <c r="H34" s="7"/>
      <c r="J34" s="9"/>
      <c r="K34" s="9"/>
      <c r="L34" s="9"/>
      <c r="M34" s="9"/>
      <c r="N34" s="9"/>
      <c r="O34" s="9"/>
      <c r="P34" s="9"/>
      <c r="Q34" s="9"/>
      <c r="R34" s="9"/>
    </row>
    <row r="35" spans="1:19" ht="13.5" thickBot="1" x14ac:dyDescent="0.25">
      <c r="B35" s="145">
        <v>2013</v>
      </c>
      <c r="C35" s="97">
        <v>102015</v>
      </c>
      <c r="E35" s="6"/>
      <c r="G35" s="7"/>
      <c r="H35" s="7"/>
      <c r="J35"/>
      <c r="K35"/>
      <c r="L35"/>
      <c r="M35"/>
      <c r="N35"/>
      <c r="O35"/>
      <c r="P35"/>
      <c r="Q35"/>
      <c r="R35"/>
      <c r="S35"/>
    </row>
    <row r="36" spans="1:19" ht="13.5" thickBot="1" x14ac:dyDescent="0.25">
      <c r="B36" s="145">
        <v>2014</v>
      </c>
      <c r="C36" s="97">
        <v>113832</v>
      </c>
      <c r="E36" s="6"/>
      <c r="G36" s="7"/>
      <c r="H36" s="7"/>
      <c r="J36"/>
      <c r="K36"/>
      <c r="L36"/>
      <c r="M36"/>
      <c r="N36"/>
      <c r="O36"/>
      <c r="P36"/>
      <c r="Q36"/>
      <c r="R36"/>
      <c r="S36"/>
    </row>
    <row r="37" spans="1:19" x14ac:dyDescent="0.2">
      <c r="B37" s="145">
        <v>2015</v>
      </c>
      <c r="C37" s="97" t="s">
        <v>78</v>
      </c>
      <c r="E37" s="6"/>
      <c r="G37" s="7"/>
      <c r="H37" s="7"/>
      <c r="J37"/>
      <c r="K37"/>
      <c r="L37"/>
      <c r="M37"/>
      <c r="N37"/>
      <c r="O37"/>
      <c r="P37"/>
      <c r="Q37"/>
      <c r="R37"/>
      <c r="S37"/>
    </row>
    <row r="38" spans="1:19" x14ac:dyDescent="0.2">
      <c r="E38" s="6"/>
      <c r="G38" s="7"/>
      <c r="H38" s="7"/>
      <c r="J38"/>
      <c r="K38"/>
      <c r="L38"/>
      <c r="M38"/>
      <c r="N38"/>
      <c r="O38"/>
      <c r="P38"/>
      <c r="Q38"/>
      <c r="R38"/>
      <c r="S38"/>
    </row>
    <row r="39" spans="1:19" x14ac:dyDescent="0.2">
      <c r="A39" s="22" t="s">
        <v>88</v>
      </c>
      <c r="E39" s="6"/>
      <c r="G39" s="7"/>
      <c r="H39" s="7"/>
      <c r="J39"/>
      <c r="K39"/>
      <c r="L39"/>
      <c r="M39"/>
      <c r="N39"/>
      <c r="O39"/>
      <c r="P39"/>
      <c r="Q39"/>
      <c r="R39"/>
      <c r="S39"/>
    </row>
    <row r="40" spans="1:19" ht="13.5" thickBot="1" x14ac:dyDescent="0.25">
      <c r="A40" s="22"/>
      <c r="E40" s="6"/>
      <c r="G40" s="7"/>
      <c r="H40" s="7"/>
      <c r="J40"/>
      <c r="K40"/>
      <c r="L40"/>
      <c r="M40"/>
      <c r="N40"/>
      <c r="O40"/>
      <c r="P40"/>
      <c r="Q40"/>
      <c r="R40"/>
      <c r="S40"/>
    </row>
    <row r="41" spans="1:19" ht="13.5" thickBot="1" x14ac:dyDescent="0.25">
      <c r="A41" s="146">
        <f>FORECAST(B37,C32:C36,B32:B36)</f>
        <v>117495.69999999925</v>
      </c>
      <c r="B41" s="22" t="s">
        <v>79</v>
      </c>
      <c r="E41" s="6"/>
      <c r="G41" s="7"/>
      <c r="H41" s="7"/>
      <c r="J41"/>
      <c r="K41"/>
      <c r="L41"/>
      <c r="M41"/>
      <c r="N41"/>
      <c r="O41"/>
      <c r="P41"/>
      <c r="Q41"/>
      <c r="R41"/>
      <c r="S41"/>
    </row>
    <row r="42" spans="1:19" x14ac:dyDescent="0.2">
      <c r="A42" s="22"/>
      <c r="E42" s="6"/>
      <c r="G42" s="7"/>
      <c r="H42" s="7"/>
      <c r="J42"/>
      <c r="K42"/>
      <c r="L42"/>
      <c r="M42"/>
      <c r="N42"/>
      <c r="O42"/>
      <c r="P42"/>
      <c r="Q42"/>
      <c r="R42"/>
      <c r="S42"/>
    </row>
    <row r="43" spans="1:19" x14ac:dyDescent="0.2">
      <c r="A43" s="22" t="s">
        <v>82</v>
      </c>
      <c r="E43" s="155"/>
      <c r="G43" s="7"/>
      <c r="H43" s="7"/>
      <c r="J43"/>
      <c r="K43"/>
      <c r="L43"/>
      <c r="M43"/>
      <c r="N43"/>
      <c r="O43"/>
      <c r="P43"/>
      <c r="Q43"/>
      <c r="R43"/>
      <c r="S43"/>
    </row>
    <row r="44" spans="1:19" x14ac:dyDescent="0.2">
      <c r="A44" s="22"/>
      <c r="E44" s="6"/>
      <c r="G44" s="7"/>
      <c r="H44" s="7"/>
      <c r="J44"/>
      <c r="K44"/>
      <c r="L44"/>
      <c r="M44"/>
      <c r="N44"/>
      <c r="O44"/>
      <c r="P44"/>
      <c r="Q44"/>
      <c r="R44"/>
      <c r="S44"/>
    </row>
    <row r="45" spans="1:19" x14ac:dyDescent="0.2">
      <c r="A45" s="22" t="s">
        <v>81</v>
      </c>
      <c r="E45" s="6"/>
      <c r="G45" s="7"/>
      <c r="H45" s="7"/>
      <c r="J45"/>
      <c r="K45"/>
      <c r="L45"/>
      <c r="M45"/>
      <c r="N45"/>
      <c r="O45"/>
      <c r="P45"/>
      <c r="Q45"/>
      <c r="R45"/>
      <c r="S45"/>
    </row>
    <row r="46" spans="1:19" x14ac:dyDescent="0.2">
      <c r="A46" s="22" t="s">
        <v>104</v>
      </c>
      <c r="E46" s="6"/>
      <c r="G46" s="7"/>
      <c r="H46" s="7"/>
      <c r="J46"/>
      <c r="K46"/>
      <c r="L46"/>
      <c r="M46"/>
      <c r="N46"/>
      <c r="O46"/>
      <c r="P46"/>
      <c r="Q46"/>
      <c r="R46"/>
      <c r="S46"/>
    </row>
    <row r="47" spans="1:19" x14ac:dyDescent="0.2">
      <c r="A47" s="23" t="s">
        <v>105</v>
      </c>
      <c r="E47" s="6"/>
      <c r="G47" s="7"/>
      <c r="H47" s="7"/>
      <c r="J47"/>
      <c r="K47"/>
      <c r="L47"/>
      <c r="M47"/>
      <c r="N47"/>
      <c r="O47"/>
      <c r="P47"/>
      <c r="Q47"/>
      <c r="R47"/>
      <c r="S47"/>
    </row>
    <row r="48" spans="1:19" x14ac:dyDescent="0.2">
      <c r="A48" s="154"/>
      <c r="E48" s="6"/>
      <c r="G48" s="7"/>
      <c r="H48" s="7"/>
      <c r="J48"/>
      <c r="K48"/>
      <c r="L48"/>
      <c r="M48"/>
      <c r="N48"/>
      <c r="O48"/>
      <c r="P48"/>
      <c r="Q48"/>
      <c r="R48"/>
      <c r="S48"/>
    </row>
    <row r="49" spans="1:19" x14ac:dyDescent="0.2">
      <c r="A49" s="22"/>
      <c r="E49" s="6"/>
      <c r="G49" s="7"/>
      <c r="H49" s="7"/>
      <c r="J49"/>
      <c r="K49"/>
      <c r="L49"/>
      <c r="M49"/>
      <c r="N49"/>
      <c r="O49"/>
      <c r="P49"/>
      <c r="Q49"/>
      <c r="R49"/>
      <c r="S49"/>
    </row>
    <row r="50" spans="1:19" ht="13.5" customHeight="1" x14ac:dyDescent="0.2">
      <c r="A50" s="22"/>
      <c r="E50" s="6"/>
      <c r="G50" s="7"/>
      <c r="H50" s="7"/>
      <c r="J50" s="9"/>
      <c r="K50" s="9"/>
      <c r="L50" s="9"/>
      <c r="M50" s="9"/>
      <c r="N50" s="9"/>
      <c r="O50" s="9"/>
      <c r="P50" s="9"/>
      <c r="Q50" s="9"/>
    </row>
    <row r="51" spans="1:19" ht="13.5" customHeight="1" x14ac:dyDescent="0.2">
      <c r="A51" s="25" t="s">
        <v>90</v>
      </c>
      <c r="E51" s="6"/>
      <c r="G51" s="7"/>
      <c r="H51" s="7"/>
      <c r="J51" s="9"/>
      <c r="K51" s="9"/>
      <c r="L51" s="9"/>
      <c r="M51" s="9"/>
      <c r="N51" s="9"/>
      <c r="O51" s="9"/>
      <c r="P51" s="9"/>
      <c r="Q51" s="9"/>
    </row>
    <row r="52" spans="1:19" ht="13.5" customHeight="1" x14ac:dyDescent="0.2">
      <c r="A52" s="22"/>
      <c r="E52" s="6"/>
      <c r="G52" s="7"/>
      <c r="H52" s="7"/>
      <c r="J52" s="9"/>
      <c r="K52" s="9"/>
      <c r="L52" s="9"/>
      <c r="M52" s="9"/>
      <c r="N52" s="9"/>
      <c r="O52" s="9"/>
      <c r="P52" s="9"/>
      <c r="Q52" s="9"/>
    </row>
    <row r="53" spans="1:19" ht="12.75" customHeight="1" x14ac:dyDescent="0.2">
      <c r="A53" s="22" t="s">
        <v>106</v>
      </c>
      <c r="C53" s="10"/>
      <c r="I53" s="11"/>
      <c r="J53" s="12"/>
      <c r="K53" s="12"/>
      <c r="L53" s="13"/>
      <c r="M53" s="13"/>
      <c r="N53" s="9"/>
      <c r="O53" s="9"/>
      <c r="P53" s="9"/>
      <c r="Q53" s="9"/>
    </row>
    <row r="54" spans="1:19" x14ac:dyDescent="0.2">
      <c r="A54" s="18" t="s">
        <v>14</v>
      </c>
      <c r="B54" s="14"/>
      <c r="C54" s="15"/>
      <c r="D54" s="14"/>
      <c r="L54" s="9"/>
      <c r="M54" s="9"/>
      <c r="N54" s="9"/>
      <c r="O54" s="9"/>
      <c r="P54" s="9"/>
      <c r="Q54" s="9"/>
    </row>
    <row r="55" spans="1:19" x14ac:dyDescent="0.2">
      <c r="A55" s="18" t="s">
        <v>107</v>
      </c>
      <c r="B55" s="14"/>
      <c r="C55" s="4"/>
      <c r="D55" s="5"/>
      <c r="E55" s="12"/>
      <c r="F55" s="12"/>
      <c r="G55" s="12"/>
      <c r="H55" s="12"/>
      <c r="J55" s="12"/>
      <c r="K55" s="12"/>
    </row>
    <row r="56" spans="1:19" x14ac:dyDescent="0.2">
      <c r="A56" s="18" t="s">
        <v>108</v>
      </c>
      <c r="B56" s="14"/>
      <c r="C56" s="15"/>
      <c r="D56" s="14"/>
    </row>
    <row r="57" spans="1:19" ht="12.75" customHeight="1" x14ac:dyDescent="0.2">
      <c r="A57" s="23" t="s">
        <v>15</v>
      </c>
      <c r="B57" s="8"/>
      <c r="C57" s="10"/>
      <c r="I57" s="11"/>
    </row>
    <row r="58" spans="1:19" ht="12.75" customHeight="1" thickBot="1" x14ac:dyDescent="0.25">
      <c r="A58" s="23"/>
      <c r="B58" s="8"/>
      <c r="C58" s="10"/>
      <c r="G58" s="3" t="s">
        <v>92</v>
      </c>
      <c r="I58" s="11"/>
    </row>
    <row r="59" spans="1:19" ht="12.75" customHeight="1" x14ac:dyDescent="0.2">
      <c r="A59" s="23"/>
      <c r="B59" s="63" t="s">
        <v>52</v>
      </c>
      <c r="C59" s="64"/>
      <c r="D59" s="65">
        <v>0.11</v>
      </c>
      <c r="G59" s="3" t="s">
        <v>91</v>
      </c>
      <c r="I59" s="11"/>
    </row>
    <row r="60" spans="1:19" ht="12.75" customHeight="1" thickBot="1" x14ac:dyDescent="0.25">
      <c r="A60" s="23"/>
      <c r="B60" s="60" t="s">
        <v>53</v>
      </c>
      <c r="C60" s="61"/>
      <c r="D60" s="66">
        <v>0.08</v>
      </c>
      <c r="I60" s="11"/>
    </row>
    <row r="61" spans="1:19" ht="12.75" customHeight="1" thickBot="1" x14ac:dyDescent="0.25">
      <c r="A61" s="23"/>
      <c r="B61" s="24"/>
      <c r="E61" s="33"/>
      <c r="G61" s="47" t="s">
        <v>45</v>
      </c>
      <c r="H61" s="47" t="s">
        <v>49</v>
      </c>
      <c r="I61" s="47" t="s">
        <v>50</v>
      </c>
      <c r="J61" s="47" t="s">
        <v>56</v>
      </c>
      <c r="K61" s="47" t="s">
        <v>57</v>
      </c>
    </row>
    <row r="62" spans="1:19" ht="12.75" customHeight="1" thickBot="1" x14ac:dyDescent="0.25">
      <c r="A62" s="23"/>
      <c r="E62" s="33"/>
      <c r="F62" s="49" t="s">
        <v>41</v>
      </c>
      <c r="G62" s="51" t="s">
        <v>46</v>
      </c>
      <c r="H62" s="51" t="s">
        <v>46</v>
      </c>
      <c r="I62" s="51" t="s">
        <v>46</v>
      </c>
      <c r="J62" s="51" t="s">
        <v>46</v>
      </c>
      <c r="K62" s="51" t="s">
        <v>46</v>
      </c>
    </row>
    <row r="63" spans="1:19" ht="12.75" customHeight="1" thickBot="1" x14ac:dyDescent="0.3">
      <c r="A63" s="23"/>
      <c r="B63" s="44" t="s">
        <v>47</v>
      </c>
      <c r="C63" s="45"/>
      <c r="D63" s="57"/>
      <c r="E63" s="46">
        <v>2014</v>
      </c>
      <c r="F63" s="50" t="s">
        <v>42</v>
      </c>
      <c r="G63" s="48">
        <v>2015</v>
      </c>
      <c r="H63" s="48">
        <v>2015</v>
      </c>
      <c r="I63" s="48">
        <v>2015</v>
      </c>
      <c r="J63" s="48">
        <v>2015</v>
      </c>
      <c r="K63" s="48">
        <v>2015</v>
      </c>
    </row>
    <row r="64" spans="1:19" ht="12.75" customHeight="1" x14ac:dyDescent="0.2">
      <c r="A64" s="23"/>
      <c r="B64" s="28" t="s">
        <v>43</v>
      </c>
      <c r="C64" s="31"/>
      <c r="D64" s="31"/>
      <c r="E64" s="97">
        <v>113832</v>
      </c>
      <c r="F64" s="100">
        <f>$D$59</f>
        <v>0.11</v>
      </c>
      <c r="G64" s="103">
        <f>E64*(1+F64)</f>
        <v>126353.52</v>
      </c>
      <c r="H64" s="103">
        <v>2015</v>
      </c>
      <c r="I64" s="103">
        <f t="shared" ref="H64:K66" si="0">H64</f>
        <v>2015</v>
      </c>
      <c r="J64" s="103">
        <f t="shared" si="0"/>
        <v>2015</v>
      </c>
      <c r="K64" s="68">
        <f t="shared" si="0"/>
        <v>2015</v>
      </c>
    </row>
    <row r="65" spans="1:11" ht="12.75" customHeight="1" thickBot="1" x14ac:dyDescent="0.25">
      <c r="A65" s="23"/>
      <c r="B65" s="29" t="s">
        <v>27</v>
      </c>
      <c r="C65" s="14"/>
      <c r="D65" s="14"/>
      <c r="E65" s="98">
        <v>3644</v>
      </c>
      <c r="F65" s="101">
        <f>$D$59</f>
        <v>0.11</v>
      </c>
      <c r="G65" s="104">
        <f>E65*(1+F65)</f>
        <v>4044.84</v>
      </c>
      <c r="H65" s="104">
        <f t="shared" si="0"/>
        <v>4044.84</v>
      </c>
      <c r="I65" s="104">
        <f t="shared" si="0"/>
        <v>4044.84</v>
      </c>
      <c r="J65" s="104">
        <f t="shared" si="0"/>
        <v>4044.84</v>
      </c>
      <c r="K65" s="69">
        <f t="shared" si="0"/>
        <v>4044.84</v>
      </c>
    </row>
    <row r="66" spans="1:11" ht="12.75" customHeight="1" thickBot="1" x14ac:dyDescent="0.25">
      <c r="A66" s="23"/>
      <c r="B66" s="38" t="s">
        <v>28</v>
      </c>
      <c r="C66" s="14"/>
      <c r="D66" s="14"/>
      <c r="E66" s="99">
        <f>SUM(E64:E65)</f>
        <v>117476</v>
      </c>
      <c r="F66" s="102" t="s">
        <v>44</v>
      </c>
      <c r="G66" s="105">
        <f>G64+G65</f>
        <v>130398.36</v>
      </c>
      <c r="H66" s="106">
        <f t="shared" si="0"/>
        <v>130398.36</v>
      </c>
      <c r="I66" s="106">
        <f t="shared" si="0"/>
        <v>130398.36</v>
      </c>
      <c r="J66" s="106">
        <f t="shared" si="0"/>
        <v>130398.36</v>
      </c>
      <c r="K66" s="70">
        <f t="shared" si="0"/>
        <v>130398.36</v>
      </c>
    </row>
    <row r="67" spans="1:11" ht="12.75" customHeight="1" x14ac:dyDescent="0.2">
      <c r="A67" s="23"/>
      <c r="B67" s="29" t="s">
        <v>29</v>
      </c>
      <c r="C67" s="14"/>
      <c r="D67" s="14"/>
      <c r="E67" s="53"/>
      <c r="F67" s="39"/>
      <c r="G67" s="21"/>
      <c r="H67" s="67"/>
      <c r="I67" s="67"/>
      <c r="J67" s="67"/>
      <c r="K67" s="71"/>
    </row>
    <row r="68" spans="1:11" ht="12.75" customHeight="1" x14ac:dyDescent="0.2">
      <c r="A68" s="23"/>
      <c r="B68" s="38" t="s">
        <v>30</v>
      </c>
      <c r="C68" s="14"/>
      <c r="D68" s="14"/>
      <c r="E68" s="107">
        <v>58285</v>
      </c>
      <c r="F68" s="110">
        <f t="shared" ref="F68:F75" si="1">$D$59</f>
        <v>0.11</v>
      </c>
      <c r="G68" s="115">
        <f>E68*(1+F68)</f>
        <v>64696.350000000006</v>
      </c>
      <c r="H68" s="115">
        <f t="shared" ref="H68:K75" si="2">G68</f>
        <v>64696.350000000006</v>
      </c>
      <c r="I68" s="115">
        <f t="shared" si="2"/>
        <v>64696.350000000006</v>
      </c>
      <c r="J68" s="115">
        <f t="shared" si="2"/>
        <v>64696.350000000006</v>
      </c>
      <c r="K68" s="72">
        <f t="shared" si="2"/>
        <v>64696.350000000006</v>
      </c>
    </row>
    <row r="69" spans="1:11" ht="12.75" customHeight="1" x14ac:dyDescent="0.2">
      <c r="A69" s="23"/>
      <c r="B69" s="38" t="s">
        <v>31</v>
      </c>
      <c r="C69" s="14"/>
      <c r="D69" s="14"/>
      <c r="E69" s="108">
        <v>5424</v>
      </c>
      <c r="F69" s="110">
        <f t="shared" si="1"/>
        <v>0.11</v>
      </c>
      <c r="G69" s="116">
        <f t="shared" ref="G69:G75" si="3">E69*(1+F69)</f>
        <v>6020.64</v>
      </c>
      <c r="H69" s="116">
        <f t="shared" si="2"/>
        <v>6020.64</v>
      </c>
      <c r="I69" s="116">
        <f t="shared" si="2"/>
        <v>6020.64</v>
      </c>
      <c r="J69" s="116">
        <f t="shared" si="2"/>
        <v>6020.64</v>
      </c>
      <c r="K69" s="73">
        <f t="shared" si="2"/>
        <v>6020.64</v>
      </c>
    </row>
    <row r="70" spans="1:11" ht="12.75" customHeight="1" x14ac:dyDescent="0.2">
      <c r="A70" s="23"/>
      <c r="B70" s="38" t="s">
        <v>32</v>
      </c>
      <c r="C70" s="14"/>
      <c r="D70" s="14"/>
      <c r="E70" s="108">
        <v>13198</v>
      </c>
      <c r="F70" s="110">
        <f t="shared" si="1"/>
        <v>0.11</v>
      </c>
      <c r="G70" s="116">
        <f t="shared" si="3"/>
        <v>14649.78</v>
      </c>
      <c r="H70" s="116">
        <f t="shared" si="2"/>
        <v>14649.78</v>
      </c>
      <c r="I70" s="116">
        <f t="shared" si="2"/>
        <v>14649.78</v>
      </c>
      <c r="J70" s="116">
        <f t="shared" si="2"/>
        <v>14649.78</v>
      </c>
      <c r="K70" s="73">
        <f t="shared" si="2"/>
        <v>14649.78</v>
      </c>
    </row>
    <row r="71" spans="1:11" ht="12.75" customHeight="1" x14ac:dyDescent="0.2">
      <c r="A71" s="23"/>
      <c r="B71" s="38" t="s">
        <v>33</v>
      </c>
      <c r="C71" s="14"/>
      <c r="D71" s="14"/>
      <c r="E71" s="108">
        <v>11427</v>
      </c>
      <c r="F71" s="110">
        <f t="shared" si="1"/>
        <v>0.11</v>
      </c>
      <c r="G71" s="116">
        <f t="shared" si="3"/>
        <v>12683.970000000001</v>
      </c>
      <c r="H71" s="116">
        <f t="shared" si="2"/>
        <v>12683.970000000001</v>
      </c>
      <c r="I71" s="116">
        <f t="shared" si="2"/>
        <v>12683.970000000001</v>
      </c>
      <c r="J71" s="116">
        <f t="shared" si="2"/>
        <v>12683.970000000001</v>
      </c>
      <c r="K71" s="73">
        <f t="shared" si="2"/>
        <v>12683.970000000001</v>
      </c>
    </row>
    <row r="72" spans="1:11" ht="12.75" customHeight="1" x14ac:dyDescent="0.2">
      <c r="A72" s="23"/>
      <c r="B72" s="38" t="s">
        <v>34</v>
      </c>
      <c r="C72" s="14"/>
      <c r="D72" s="14"/>
      <c r="E72" s="108">
        <v>10250</v>
      </c>
      <c r="F72" s="110">
        <f t="shared" si="1"/>
        <v>0.11</v>
      </c>
      <c r="G72" s="116">
        <f t="shared" si="3"/>
        <v>11377.500000000002</v>
      </c>
      <c r="H72" s="116">
        <f t="shared" si="2"/>
        <v>11377.500000000002</v>
      </c>
      <c r="I72" s="116">
        <f t="shared" si="2"/>
        <v>11377.500000000002</v>
      </c>
      <c r="J72" s="116">
        <f t="shared" si="2"/>
        <v>11377.500000000002</v>
      </c>
      <c r="K72" s="73">
        <f t="shared" si="2"/>
        <v>11377.500000000002</v>
      </c>
    </row>
    <row r="73" spans="1:11" ht="12.75" customHeight="1" x14ac:dyDescent="0.2">
      <c r="A73" s="23"/>
      <c r="B73" s="38" t="s">
        <v>35</v>
      </c>
      <c r="C73" s="14"/>
      <c r="D73" s="14"/>
      <c r="E73" s="108">
        <v>3328</v>
      </c>
      <c r="F73" s="110">
        <f t="shared" si="1"/>
        <v>0.11</v>
      </c>
      <c r="G73" s="116">
        <f t="shared" si="3"/>
        <v>3694.0800000000004</v>
      </c>
      <c r="H73" s="116">
        <f t="shared" si="2"/>
        <v>3694.0800000000004</v>
      </c>
      <c r="I73" s="116">
        <f t="shared" si="2"/>
        <v>3694.0800000000004</v>
      </c>
      <c r="J73" s="116">
        <f t="shared" si="2"/>
        <v>3694.0800000000004</v>
      </c>
      <c r="K73" s="73">
        <f t="shared" si="2"/>
        <v>3694.0800000000004</v>
      </c>
    </row>
    <row r="74" spans="1:11" ht="12.75" customHeight="1" x14ac:dyDescent="0.2">
      <c r="A74" s="23"/>
      <c r="B74" s="38" t="s">
        <v>36</v>
      </c>
      <c r="C74" s="14"/>
      <c r="D74" s="14"/>
      <c r="E74" s="108">
        <v>1320</v>
      </c>
      <c r="F74" s="110">
        <f t="shared" si="1"/>
        <v>0.11</v>
      </c>
      <c r="G74" s="116">
        <f t="shared" si="3"/>
        <v>1465.2</v>
      </c>
      <c r="H74" s="116">
        <f t="shared" si="2"/>
        <v>1465.2</v>
      </c>
      <c r="I74" s="116">
        <f t="shared" si="2"/>
        <v>1465.2</v>
      </c>
      <c r="J74" s="116">
        <f t="shared" si="2"/>
        <v>1465.2</v>
      </c>
      <c r="K74" s="73">
        <f t="shared" si="2"/>
        <v>1465.2</v>
      </c>
    </row>
    <row r="75" spans="1:11" ht="12.75" customHeight="1" x14ac:dyDescent="0.2">
      <c r="A75" s="23"/>
      <c r="B75" s="38" t="s">
        <v>37</v>
      </c>
      <c r="C75" s="14"/>
      <c r="D75" s="14"/>
      <c r="E75" s="108">
        <v>4130</v>
      </c>
      <c r="F75" s="111">
        <f t="shared" si="1"/>
        <v>0.11</v>
      </c>
      <c r="G75" s="116">
        <f t="shared" si="3"/>
        <v>4584.3</v>
      </c>
      <c r="H75" s="116">
        <f t="shared" si="2"/>
        <v>4584.3</v>
      </c>
      <c r="I75" s="116">
        <f t="shared" si="2"/>
        <v>4584.3</v>
      </c>
      <c r="J75" s="116">
        <f t="shared" si="2"/>
        <v>4584.3</v>
      </c>
      <c r="K75" s="73">
        <f t="shared" si="2"/>
        <v>4584.3</v>
      </c>
    </row>
    <row r="76" spans="1:11" ht="12.75" customHeight="1" thickBot="1" x14ac:dyDescent="0.25">
      <c r="A76" s="23"/>
      <c r="B76" s="38" t="s">
        <v>38</v>
      </c>
      <c r="C76" s="14"/>
      <c r="D76" s="14"/>
      <c r="E76" s="109">
        <v>1542</v>
      </c>
      <c r="F76" s="112" t="s">
        <v>44</v>
      </c>
      <c r="G76" s="104">
        <f>E76</f>
        <v>1542</v>
      </c>
      <c r="H76" s="104">
        <f>G76+G106</f>
        <v>1819.7040000000015</v>
      </c>
      <c r="I76" s="104">
        <f>H76+H106</f>
        <v>1841.9203200000013</v>
      </c>
      <c r="J76" s="104">
        <f>I76+I106</f>
        <v>1843.6976256000019</v>
      </c>
      <c r="K76" s="69">
        <f>J76+J106</f>
        <v>1843.8398100480019</v>
      </c>
    </row>
    <row r="77" spans="1:11" ht="12.75" customHeight="1" thickBot="1" x14ac:dyDescent="0.25">
      <c r="A77" s="23"/>
      <c r="B77" s="29" t="s">
        <v>39</v>
      </c>
      <c r="C77" s="14"/>
      <c r="D77" s="14"/>
      <c r="E77" s="99">
        <f>SUM(E68:E76)</f>
        <v>108904</v>
      </c>
      <c r="F77" s="113"/>
      <c r="G77" s="105">
        <f>+SUM(G68:G76)</f>
        <v>120713.82</v>
      </c>
      <c r="H77" s="106">
        <f>+SUM(H68:H76)</f>
        <v>120991.524</v>
      </c>
      <c r="I77" s="106">
        <f>+SUM(I68:I76)</f>
        <v>121013.74032000001</v>
      </c>
      <c r="J77" s="106">
        <f>+SUM(J68:J76)</f>
        <v>121015.51762560001</v>
      </c>
      <c r="K77" s="70">
        <f>+SUM(K68:K76)</f>
        <v>121015.659810048</v>
      </c>
    </row>
    <row r="78" spans="1:11" ht="12.75" customHeight="1" thickBot="1" x14ac:dyDescent="0.25">
      <c r="A78" s="23"/>
      <c r="B78" s="38" t="s">
        <v>40</v>
      </c>
      <c r="C78" s="14"/>
      <c r="D78" s="14"/>
      <c r="E78" s="54">
        <f>E66-E77</f>
        <v>8572</v>
      </c>
      <c r="F78" s="114"/>
      <c r="G78" s="117">
        <f>G66-G77</f>
        <v>9684.5399999999936</v>
      </c>
      <c r="H78" s="117">
        <f>H66-H77</f>
        <v>9406.8359999999957</v>
      </c>
      <c r="I78" s="117">
        <f>I66-I77</f>
        <v>9384.6196799999889</v>
      </c>
      <c r="J78" s="117">
        <f>J66-J77</f>
        <v>9382.8423743999883</v>
      </c>
      <c r="K78" s="74">
        <f>K66-K77</f>
        <v>9382.7001899519964</v>
      </c>
    </row>
    <row r="79" spans="1:11" ht="15" thickTop="1" thickBot="1" x14ac:dyDescent="0.3">
      <c r="B79" s="42" t="s">
        <v>48</v>
      </c>
      <c r="C79" s="43"/>
      <c r="D79" s="14"/>
      <c r="E79" s="14"/>
      <c r="F79" s="41"/>
      <c r="G79" s="14"/>
      <c r="H79" s="14"/>
      <c r="I79" s="14"/>
      <c r="J79" s="14"/>
      <c r="K79" s="75"/>
    </row>
    <row r="80" spans="1:11" ht="14.25" thickBot="1" x14ac:dyDescent="0.3">
      <c r="B80" s="32" t="s">
        <v>8</v>
      </c>
      <c r="C80" s="45"/>
      <c r="D80" s="30"/>
      <c r="E80" s="55"/>
      <c r="F80" s="56"/>
      <c r="G80" s="27"/>
      <c r="H80" s="27"/>
      <c r="I80" s="14"/>
      <c r="J80" s="14"/>
      <c r="K80" s="75"/>
    </row>
    <row r="81" spans="2:11" x14ac:dyDescent="0.2">
      <c r="B81" s="29" t="s">
        <v>0</v>
      </c>
      <c r="C81" s="14"/>
      <c r="D81" s="14"/>
      <c r="E81" s="118">
        <v>4263</v>
      </c>
      <c r="F81" s="100">
        <f>$D$59</f>
        <v>0.11</v>
      </c>
      <c r="G81" s="103">
        <f>E81*(1+F81)</f>
        <v>4731.93</v>
      </c>
      <c r="H81" s="103">
        <f t="shared" ref="H81:K89" si="4">G81</f>
        <v>4731.93</v>
      </c>
      <c r="I81" s="103">
        <f t="shared" si="4"/>
        <v>4731.93</v>
      </c>
      <c r="J81" s="103">
        <f t="shared" si="4"/>
        <v>4731.93</v>
      </c>
      <c r="K81" s="68">
        <f t="shared" si="4"/>
        <v>4731.93</v>
      </c>
    </row>
    <row r="82" spans="2:11" x14ac:dyDescent="0.2">
      <c r="B82" s="29" t="s">
        <v>16</v>
      </c>
      <c r="C82" s="14"/>
      <c r="D82" s="14"/>
      <c r="E82" s="108">
        <v>2000</v>
      </c>
      <c r="F82" s="110">
        <f>$D$59</f>
        <v>0.11</v>
      </c>
      <c r="G82" s="116">
        <f>E82*(1+F82)</f>
        <v>2220</v>
      </c>
      <c r="H82" s="116">
        <f t="shared" si="4"/>
        <v>2220</v>
      </c>
      <c r="I82" s="116">
        <f t="shared" si="4"/>
        <v>2220</v>
      </c>
      <c r="J82" s="116">
        <f t="shared" si="4"/>
        <v>2220</v>
      </c>
      <c r="K82" s="73">
        <f t="shared" si="4"/>
        <v>2220</v>
      </c>
    </row>
    <row r="83" spans="2:11" x14ac:dyDescent="0.2">
      <c r="B83" s="29" t="s">
        <v>1</v>
      </c>
      <c r="C83" s="14"/>
      <c r="D83" s="14"/>
      <c r="E83" s="108">
        <v>21840</v>
      </c>
      <c r="F83" s="110">
        <f>$D$59</f>
        <v>0.11</v>
      </c>
      <c r="G83" s="116">
        <f>E83*(1+F83)</f>
        <v>24242.400000000001</v>
      </c>
      <c r="H83" s="116">
        <f t="shared" si="4"/>
        <v>24242.400000000001</v>
      </c>
      <c r="I83" s="116">
        <f t="shared" si="4"/>
        <v>24242.400000000001</v>
      </c>
      <c r="J83" s="116">
        <f t="shared" si="4"/>
        <v>24242.400000000001</v>
      </c>
      <c r="K83" s="73">
        <f t="shared" si="4"/>
        <v>24242.400000000001</v>
      </c>
    </row>
    <row r="84" spans="2:11" ht="13.5" thickBot="1" x14ac:dyDescent="0.25">
      <c r="B84" s="29" t="s">
        <v>2</v>
      </c>
      <c r="C84" s="14"/>
      <c r="D84" s="14"/>
      <c r="E84" s="109">
        <v>3177</v>
      </c>
      <c r="F84" s="101">
        <f>$D$59</f>
        <v>0.11</v>
      </c>
      <c r="G84" s="104">
        <f>E84*(1+F84)</f>
        <v>3526.4700000000003</v>
      </c>
      <c r="H84" s="104">
        <f t="shared" si="4"/>
        <v>3526.4700000000003</v>
      </c>
      <c r="I84" s="104">
        <f t="shared" si="4"/>
        <v>3526.4700000000003</v>
      </c>
      <c r="J84" s="104">
        <f t="shared" si="4"/>
        <v>3526.4700000000003</v>
      </c>
      <c r="K84" s="69">
        <f t="shared" si="4"/>
        <v>3526.4700000000003</v>
      </c>
    </row>
    <row r="85" spans="2:11" ht="13.5" thickBot="1" x14ac:dyDescent="0.25">
      <c r="B85" s="29" t="s">
        <v>17</v>
      </c>
      <c r="C85" s="14"/>
      <c r="D85" s="14"/>
      <c r="E85" s="99">
        <f>SUM(E81:E84)</f>
        <v>31280</v>
      </c>
      <c r="F85" s="102" t="s">
        <v>44</v>
      </c>
      <c r="G85" s="105">
        <f>SUM(G81:G84)</f>
        <v>34720.800000000003</v>
      </c>
      <c r="H85" s="105">
        <f t="shared" si="4"/>
        <v>34720.800000000003</v>
      </c>
      <c r="I85" s="105">
        <f t="shared" si="4"/>
        <v>34720.800000000003</v>
      </c>
      <c r="J85" s="105">
        <f t="shared" si="4"/>
        <v>34720.800000000003</v>
      </c>
      <c r="K85" s="76">
        <f t="shared" si="4"/>
        <v>34720.800000000003</v>
      </c>
    </row>
    <row r="86" spans="2:11" ht="13.5" thickBot="1" x14ac:dyDescent="0.25">
      <c r="B86" s="29" t="s">
        <v>18</v>
      </c>
      <c r="C86" s="14"/>
      <c r="D86" s="14"/>
      <c r="E86" s="119">
        <v>145158</v>
      </c>
      <c r="F86" s="122">
        <f>$D$59</f>
        <v>0.11</v>
      </c>
      <c r="G86" s="105">
        <f>E86*(1+F86)</f>
        <v>161125.38</v>
      </c>
      <c r="H86" s="105">
        <f t="shared" si="4"/>
        <v>161125.38</v>
      </c>
      <c r="I86" s="105">
        <f t="shared" si="4"/>
        <v>161125.38</v>
      </c>
      <c r="J86" s="105">
        <f t="shared" si="4"/>
        <v>161125.38</v>
      </c>
      <c r="K86" s="76">
        <f t="shared" si="4"/>
        <v>161125.38</v>
      </c>
    </row>
    <row r="87" spans="2:11" x14ac:dyDescent="0.2">
      <c r="B87" s="29" t="s">
        <v>19</v>
      </c>
      <c r="C87" s="14"/>
      <c r="D87" s="14"/>
      <c r="E87" s="120">
        <v>25160</v>
      </c>
      <c r="F87" s="123" t="s">
        <v>44</v>
      </c>
      <c r="G87" s="125">
        <f>E87+G75</f>
        <v>29744.3</v>
      </c>
      <c r="H87" s="127">
        <f t="shared" si="4"/>
        <v>29744.3</v>
      </c>
      <c r="I87" s="127">
        <f t="shared" si="4"/>
        <v>29744.3</v>
      </c>
      <c r="J87" s="127">
        <f t="shared" si="4"/>
        <v>29744.3</v>
      </c>
      <c r="K87" s="77">
        <f t="shared" si="4"/>
        <v>29744.3</v>
      </c>
    </row>
    <row r="88" spans="2:11" ht="13.5" thickBot="1" x14ac:dyDescent="0.25">
      <c r="B88" s="29" t="s">
        <v>20</v>
      </c>
      <c r="C88" s="14"/>
      <c r="D88" s="14"/>
      <c r="E88" s="121">
        <f>E86-E87</f>
        <v>119998</v>
      </c>
      <c r="F88" s="112" t="s">
        <v>44</v>
      </c>
      <c r="G88" s="126">
        <f>G86-G87</f>
        <v>131381.08000000002</v>
      </c>
      <c r="H88" s="126">
        <f t="shared" si="4"/>
        <v>131381.08000000002</v>
      </c>
      <c r="I88" s="126">
        <f t="shared" si="4"/>
        <v>131381.08000000002</v>
      </c>
      <c r="J88" s="126">
        <f t="shared" si="4"/>
        <v>131381.08000000002</v>
      </c>
      <c r="K88" s="78">
        <f t="shared" si="4"/>
        <v>131381.08000000002</v>
      </c>
    </row>
    <row r="89" spans="2:11" ht="13.5" thickBot="1" x14ac:dyDescent="0.25">
      <c r="B89" s="29" t="s">
        <v>3</v>
      </c>
      <c r="C89" s="14"/>
      <c r="D89" s="14"/>
      <c r="E89" s="54">
        <f>E85+E88</f>
        <v>151278</v>
      </c>
      <c r="F89" s="124" t="s">
        <v>44</v>
      </c>
      <c r="G89" s="117">
        <f>G85+G88</f>
        <v>166101.88</v>
      </c>
      <c r="H89" s="128">
        <f t="shared" si="4"/>
        <v>166101.88</v>
      </c>
      <c r="I89" s="128">
        <f t="shared" si="4"/>
        <v>166101.88</v>
      </c>
      <c r="J89" s="128">
        <f t="shared" si="4"/>
        <v>166101.88</v>
      </c>
      <c r="K89" s="79">
        <f t="shared" si="4"/>
        <v>166101.88</v>
      </c>
    </row>
    <row r="90" spans="2:11" ht="14.25" thickTop="1" thickBot="1" x14ac:dyDescent="0.25">
      <c r="B90" s="29"/>
      <c r="C90" s="14"/>
      <c r="D90" s="14"/>
      <c r="E90" s="33"/>
      <c r="F90" s="40"/>
      <c r="G90" s="14"/>
      <c r="H90" s="14"/>
      <c r="I90" s="14"/>
      <c r="J90" s="14"/>
      <c r="K90" s="75"/>
    </row>
    <row r="91" spans="2:11" ht="14.25" thickBot="1" x14ac:dyDescent="0.3">
      <c r="B91" s="32" t="s">
        <v>9</v>
      </c>
      <c r="C91" s="45"/>
      <c r="D91" s="30"/>
      <c r="E91" s="55"/>
      <c r="F91" s="40"/>
      <c r="G91" s="27"/>
      <c r="H91" s="27"/>
      <c r="I91" s="27"/>
      <c r="J91" s="27"/>
      <c r="K91" s="80"/>
    </row>
    <row r="92" spans="2:11" x14ac:dyDescent="0.2">
      <c r="B92" s="29" t="s">
        <v>4</v>
      </c>
      <c r="C92" s="14"/>
      <c r="D92" s="14"/>
      <c r="E92" s="129">
        <v>4707</v>
      </c>
      <c r="F92" s="100">
        <f>$D$59</f>
        <v>0.11</v>
      </c>
      <c r="G92" s="103">
        <f>E92*(1+F92)</f>
        <v>5224.7700000000004</v>
      </c>
      <c r="H92" s="103">
        <f t="shared" ref="H92:K96" si="5">G92</f>
        <v>5224.7700000000004</v>
      </c>
      <c r="I92" s="103">
        <f t="shared" si="5"/>
        <v>5224.7700000000004</v>
      </c>
      <c r="J92" s="103">
        <f t="shared" si="5"/>
        <v>5224.7700000000004</v>
      </c>
      <c r="K92" s="81">
        <f t="shared" si="5"/>
        <v>5224.7700000000004</v>
      </c>
    </row>
    <row r="93" spans="2:11" x14ac:dyDescent="0.2">
      <c r="B93" s="29" t="s">
        <v>21</v>
      </c>
      <c r="C93" s="14"/>
      <c r="D93" s="14"/>
      <c r="E93" s="108">
        <v>5650</v>
      </c>
      <c r="F93" s="110">
        <f>$D$59</f>
        <v>0.11</v>
      </c>
      <c r="G93" s="116">
        <f>E93*(1+F93)</f>
        <v>6271.5000000000009</v>
      </c>
      <c r="H93" s="116">
        <f t="shared" si="5"/>
        <v>6271.5000000000009</v>
      </c>
      <c r="I93" s="116">
        <f t="shared" si="5"/>
        <v>6271.5000000000009</v>
      </c>
      <c r="J93" s="116">
        <f t="shared" si="5"/>
        <v>6271.5000000000009</v>
      </c>
      <c r="K93" s="73">
        <f t="shared" si="5"/>
        <v>6271.5000000000009</v>
      </c>
    </row>
    <row r="94" spans="2:11" x14ac:dyDescent="0.2">
      <c r="B94" s="29" t="s">
        <v>5</v>
      </c>
      <c r="C94" s="14"/>
      <c r="D94" s="14"/>
      <c r="E94" s="108">
        <v>825</v>
      </c>
      <c r="F94" s="110">
        <f>$D$59</f>
        <v>0.11</v>
      </c>
      <c r="G94" s="116">
        <f>E94*(1+F94)</f>
        <v>915.75000000000011</v>
      </c>
      <c r="H94" s="116">
        <f t="shared" si="5"/>
        <v>915.75000000000011</v>
      </c>
      <c r="I94" s="116">
        <f t="shared" si="5"/>
        <v>915.75000000000011</v>
      </c>
      <c r="J94" s="116">
        <f t="shared" si="5"/>
        <v>915.75000000000011</v>
      </c>
      <c r="K94" s="73">
        <f t="shared" si="5"/>
        <v>915.75000000000011</v>
      </c>
    </row>
    <row r="95" spans="2:11" ht="13.5" thickBot="1" x14ac:dyDescent="0.25">
      <c r="B95" s="29" t="s">
        <v>22</v>
      </c>
      <c r="C95" s="14"/>
      <c r="D95" s="14"/>
      <c r="E95" s="109">
        <v>2150</v>
      </c>
      <c r="F95" s="101">
        <f>$D$59</f>
        <v>0.11</v>
      </c>
      <c r="G95" s="104">
        <f>E95*(1+F95)</f>
        <v>2386.5</v>
      </c>
      <c r="H95" s="104">
        <f t="shared" si="5"/>
        <v>2386.5</v>
      </c>
      <c r="I95" s="104">
        <f t="shared" si="5"/>
        <v>2386.5</v>
      </c>
      <c r="J95" s="104">
        <f t="shared" si="5"/>
        <v>2386.5</v>
      </c>
      <c r="K95" s="69">
        <f t="shared" si="5"/>
        <v>2386.5</v>
      </c>
    </row>
    <row r="96" spans="2:11" ht="13.5" thickBot="1" x14ac:dyDescent="0.25">
      <c r="B96" s="29" t="s">
        <v>23</v>
      </c>
      <c r="C96" s="14"/>
      <c r="D96" s="14"/>
      <c r="E96" s="99">
        <f>SUM(E92:E95)</f>
        <v>13332</v>
      </c>
      <c r="F96" s="102" t="s">
        <v>44</v>
      </c>
      <c r="G96" s="105">
        <f>SUM(G92:G95)</f>
        <v>14798.52</v>
      </c>
      <c r="H96" s="132">
        <f t="shared" si="5"/>
        <v>14798.52</v>
      </c>
      <c r="I96" s="132">
        <f t="shared" si="5"/>
        <v>14798.52</v>
      </c>
      <c r="J96" s="132">
        <f t="shared" si="5"/>
        <v>14798.52</v>
      </c>
      <c r="K96" s="82">
        <f t="shared" si="5"/>
        <v>14798.52</v>
      </c>
    </row>
    <row r="97" spans="1:11" x14ac:dyDescent="0.2">
      <c r="B97" s="29" t="s">
        <v>7</v>
      </c>
      <c r="C97" s="14"/>
      <c r="D97" s="14"/>
      <c r="E97" s="129">
        <v>28750</v>
      </c>
      <c r="F97" s="123" t="s">
        <v>44</v>
      </c>
      <c r="G97" s="130">
        <f>E97</f>
        <v>28750</v>
      </c>
      <c r="H97" s="133">
        <f>G97+G105</f>
        <v>32221.300000000017</v>
      </c>
      <c r="I97" s="133">
        <f>H97+H105</f>
        <v>32499.004000000015</v>
      </c>
      <c r="J97" s="133">
        <f>I97+I105</f>
        <v>32521.220320000022</v>
      </c>
      <c r="K97" s="83">
        <f>J97+J105</f>
        <v>32522.997625600023</v>
      </c>
    </row>
    <row r="98" spans="1:11" ht="13.5" thickBot="1" x14ac:dyDescent="0.25">
      <c r="B98" s="29" t="s">
        <v>24</v>
      </c>
      <c r="C98" s="14"/>
      <c r="D98" s="14"/>
      <c r="E98" s="109">
        <v>1832</v>
      </c>
      <c r="F98" s="101">
        <f>$D$59</f>
        <v>0.11</v>
      </c>
      <c r="G98" s="104">
        <f>E98*(1+F98)</f>
        <v>2033.5200000000002</v>
      </c>
      <c r="H98" s="134">
        <f>G98</f>
        <v>2033.5200000000002</v>
      </c>
      <c r="I98" s="134">
        <f>H98</f>
        <v>2033.5200000000002</v>
      </c>
      <c r="J98" s="134">
        <f>I98</f>
        <v>2033.5200000000002</v>
      </c>
      <c r="K98" s="84">
        <f>J98</f>
        <v>2033.5200000000002</v>
      </c>
    </row>
    <row r="99" spans="1:11" ht="13.5" thickBot="1" x14ac:dyDescent="0.25">
      <c r="B99" s="29" t="s">
        <v>25</v>
      </c>
      <c r="C99" s="14"/>
      <c r="D99" s="14"/>
      <c r="E99" s="99">
        <f>SUM(E97:E98)</f>
        <v>30582</v>
      </c>
      <c r="F99" s="102" t="s">
        <v>44</v>
      </c>
      <c r="G99" s="131">
        <f>G97+G98</f>
        <v>30783.52</v>
      </c>
      <c r="H99" s="131">
        <f>H97+H98</f>
        <v>34254.820000000014</v>
      </c>
      <c r="I99" s="131">
        <f>I97+I98</f>
        <v>34532.524000000012</v>
      </c>
      <c r="J99" s="131">
        <f>J97+J98</f>
        <v>34554.740320000019</v>
      </c>
      <c r="K99" s="85">
        <f>K97+K98</f>
        <v>34556.51762560002</v>
      </c>
    </row>
    <row r="100" spans="1:11" ht="13.5" thickBot="1" x14ac:dyDescent="0.25">
      <c r="B100" s="29" t="s">
        <v>26</v>
      </c>
      <c r="C100" s="14"/>
      <c r="D100" s="14"/>
      <c r="E100" s="119">
        <v>107364</v>
      </c>
      <c r="F100" s="102" t="s">
        <v>44</v>
      </c>
      <c r="G100" s="131">
        <f>$E$100+G78</f>
        <v>117048.54</v>
      </c>
      <c r="H100" s="131">
        <f>$E$100+H78</f>
        <v>116770.836</v>
      </c>
      <c r="I100" s="131">
        <f>$E$100+I78</f>
        <v>116748.61967999999</v>
      </c>
      <c r="J100" s="131">
        <f>$E$100+J78</f>
        <v>116746.84237439999</v>
      </c>
      <c r="K100" s="85">
        <f>$E$100+K78</f>
        <v>116746.700189952</v>
      </c>
    </row>
    <row r="101" spans="1:11" ht="13.5" thickBot="1" x14ac:dyDescent="0.25">
      <c r="B101" s="29" t="s">
        <v>6</v>
      </c>
      <c r="C101" s="14"/>
      <c r="D101" s="14"/>
      <c r="E101" s="54">
        <f>E96+E99+E100</f>
        <v>151278</v>
      </c>
      <c r="F101" s="124" t="s">
        <v>44</v>
      </c>
      <c r="G101" s="117">
        <f>G96+G99+G100</f>
        <v>162630.57999999999</v>
      </c>
      <c r="H101" s="117">
        <f>H96+H99+H100</f>
        <v>165824.17600000001</v>
      </c>
      <c r="I101" s="117">
        <f>I96+I99+I100</f>
        <v>166079.66368</v>
      </c>
      <c r="J101" s="117">
        <f>J96+J99+J100</f>
        <v>166100.1026944</v>
      </c>
      <c r="K101" s="74">
        <f>K96+K99+K100</f>
        <v>166101.73781555201</v>
      </c>
    </row>
    <row r="102" spans="1:11" ht="14.25" thickTop="1" thickBot="1" x14ac:dyDescent="0.25">
      <c r="B102" s="34"/>
      <c r="C102" s="27"/>
      <c r="D102" s="27"/>
      <c r="E102" s="35"/>
      <c r="F102" s="58"/>
      <c r="G102" s="58"/>
      <c r="H102" s="27"/>
      <c r="I102" s="27"/>
      <c r="J102" s="27"/>
      <c r="K102" s="80"/>
    </row>
    <row r="103" spans="1:11" ht="13.5" thickBot="1" x14ac:dyDescent="0.25">
      <c r="B103" s="36"/>
      <c r="C103" s="14"/>
      <c r="E103" s="33"/>
    </row>
    <row r="104" spans="1:11" x14ac:dyDescent="0.2">
      <c r="C104" s="28"/>
      <c r="D104" s="31"/>
      <c r="E104" s="31"/>
      <c r="F104" s="138" t="s">
        <v>51</v>
      </c>
      <c r="G104" s="135">
        <f>G89-G101</f>
        <v>3471.3000000000175</v>
      </c>
      <c r="H104" s="141">
        <f>H89-H101</f>
        <v>277.7039999999979</v>
      </c>
      <c r="I104" s="141">
        <f>I89-I101</f>
        <v>22.216320000006817</v>
      </c>
      <c r="J104" s="87">
        <f>J89-J101</f>
        <v>1.7773056000005454</v>
      </c>
    </row>
    <row r="105" spans="1:11" x14ac:dyDescent="0.2">
      <c r="C105" s="29"/>
      <c r="D105" s="14"/>
      <c r="E105" s="14"/>
      <c r="F105" s="139" t="s">
        <v>54</v>
      </c>
      <c r="G105" s="136">
        <f>G104</f>
        <v>3471.3000000000175</v>
      </c>
      <c r="H105" s="142">
        <f>H104</f>
        <v>277.7039999999979</v>
      </c>
      <c r="I105" s="142">
        <f>I104</f>
        <v>22.216320000006817</v>
      </c>
      <c r="J105" s="88">
        <f>J104</f>
        <v>1.7773056000005454</v>
      </c>
    </row>
    <row r="106" spans="1:11" ht="13.5" thickBot="1" x14ac:dyDescent="0.25">
      <c r="C106" s="30"/>
      <c r="D106" s="27"/>
      <c r="E106" s="27"/>
      <c r="F106" s="140" t="s">
        <v>55</v>
      </c>
      <c r="G106" s="137">
        <f>$D$60*G105</f>
        <v>277.70400000000143</v>
      </c>
      <c r="H106" s="143">
        <f>$D$60*H105</f>
        <v>22.216319999999833</v>
      </c>
      <c r="I106" s="143">
        <f>$D$60*I105</f>
        <v>1.7773056000005454</v>
      </c>
      <c r="J106" s="86">
        <f>$D$60*J105</f>
        <v>0.14218444800004362</v>
      </c>
    </row>
    <row r="108" spans="1:11" x14ac:dyDescent="0.2">
      <c r="A108" s="16"/>
      <c r="B108" s="16"/>
      <c r="C108" s="16"/>
      <c r="D108" s="16"/>
      <c r="E108" s="19"/>
      <c r="F108" s="17"/>
      <c r="G108" s="18"/>
      <c r="H108" s="1"/>
      <c r="I108" s="1"/>
    </row>
    <row r="109" spans="1:11" x14ac:dyDescent="0.2">
      <c r="A109" s="22"/>
    </row>
    <row r="110" spans="1:11" ht="14.25" x14ac:dyDescent="0.2">
      <c r="A110" s="25" t="s">
        <v>70</v>
      </c>
    </row>
    <row r="111" spans="1:11" x14ac:dyDescent="0.2">
      <c r="A111" s="22"/>
    </row>
    <row r="112" spans="1:11" x14ac:dyDescent="0.2">
      <c r="A112" s="22" t="s">
        <v>93</v>
      </c>
    </row>
    <row r="113" spans="1:6" x14ac:dyDescent="0.2">
      <c r="A113" s="22" t="s">
        <v>59</v>
      </c>
    </row>
    <row r="114" spans="1:6" x14ac:dyDescent="0.2">
      <c r="A114" s="22"/>
    </row>
    <row r="115" spans="1:6" x14ac:dyDescent="0.2">
      <c r="A115" s="22" t="s">
        <v>61</v>
      </c>
    </row>
    <row r="116" spans="1:6" x14ac:dyDescent="0.2">
      <c r="A116" s="22"/>
    </row>
    <row r="117" spans="1:6" x14ac:dyDescent="0.2">
      <c r="A117" s="22"/>
      <c r="C117" s="14"/>
      <c r="D117" s="3" t="s">
        <v>63</v>
      </c>
    </row>
    <row r="118" spans="1:6" x14ac:dyDescent="0.2">
      <c r="A118" s="22"/>
      <c r="C118" s="20" t="s">
        <v>60</v>
      </c>
      <c r="E118" s="59" t="s">
        <v>64</v>
      </c>
    </row>
    <row r="119" spans="1:6" x14ac:dyDescent="0.2">
      <c r="A119" s="22"/>
      <c r="D119" s="3" t="s">
        <v>62</v>
      </c>
    </row>
    <row r="120" spans="1:6" x14ac:dyDescent="0.2">
      <c r="A120" s="22"/>
    </row>
    <row r="121" spans="1:6" ht="13.5" thickBot="1" x14ac:dyDescent="0.25"/>
    <row r="122" spans="1:6" x14ac:dyDescent="0.2">
      <c r="B122" s="91" t="s">
        <v>71</v>
      </c>
      <c r="C122" s="67"/>
      <c r="D122" s="65">
        <v>7.2999999999999995E-2</v>
      </c>
      <c r="E122" s="7"/>
      <c r="F122" s="144" t="s">
        <v>65</v>
      </c>
    </row>
    <row r="123" spans="1:6" x14ac:dyDescent="0.2">
      <c r="B123" s="92" t="s">
        <v>72</v>
      </c>
      <c r="C123" s="52"/>
      <c r="D123" s="93">
        <v>1</v>
      </c>
      <c r="E123" s="7"/>
      <c r="F123" s="144" t="s">
        <v>66</v>
      </c>
    </row>
    <row r="124" spans="1:6" x14ac:dyDescent="0.2">
      <c r="B124" s="92" t="s">
        <v>74</v>
      </c>
      <c r="C124" s="52"/>
      <c r="D124" s="94">
        <v>0.41</v>
      </c>
      <c r="E124" s="7"/>
      <c r="F124" s="144" t="s">
        <v>67</v>
      </c>
    </row>
    <row r="125" spans="1:6" ht="13.5" thickBot="1" x14ac:dyDescent="0.25">
      <c r="B125" s="30" t="s">
        <v>73</v>
      </c>
      <c r="C125" s="27"/>
      <c r="D125" s="62">
        <v>1.29</v>
      </c>
      <c r="E125" s="7"/>
      <c r="F125" s="144" t="s">
        <v>68</v>
      </c>
    </row>
    <row r="127" spans="1:6" ht="13.5" thickBot="1" x14ac:dyDescent="0.25"/>
    <row r="128" spans="1:6" ht="13.5" thickBot="1" x14ac:dyDescent="0.25">
      <c r="B128" s="37"/>
      <c r="C128" s="95" t="s">
        <v>60</v>
      </c>
      <c r="D128" s="96">
        <f>(D122*D123*(1+D124))/(D125-(D122*D123*(1+D124)))</f>
        <v>8.6709292628067411E-2</v>
      </c>
    </row>
    <row r="131" spans="1:12" ht="13.5" thickBot="1" x14ac:dyDescent="0.25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</row>
    <row r="132" spans="1:12" ht="13.5" thickTop="1" x14ac:dyDescent="0.2">
      <c r="K132" s="90"/>
      <c r="L132" s="90" t="s">
        <v>58</v>
      </c>
    </row>
  </sheetData>
  <dataConsolidate/>
  <customSheetViews>
    <customSheetView guid="{11B614C0-6EC6-11D4-97C0-00C04FBFA927}" printArea="1" showRuler="0" topLeftCell="A11">
      <rowBreaks count="1" manualBreakCount="1">
        <brk id="68" max="16383" man="1"/>
      </rowBreaks>
      <pageMargins left="0.5" right="0.5" top="1" bottom="1" header="0.5" footer="0.5"/>
      <printOptions headings="1" gridLines="1"/>
      <pageSetup scale="91" orientation="portrait" r:id="rId1"/>
      <headerFooter alignWithMargins="0"/>
    </customSheetView>
  </customSheetViews>
  <phoneticPr fontId="0" type="noConversion"/>
  <printOptions headings="1"/>
  <pageMargins left="0.7" right="0.7" top="0.75" bottom="0.75" header="0.3" footer="0.3"/>
  <pageSetup scale="72" fitToHeight="0" orientation="portrait" r:id="rId2"/>
  <headerFooter alignWithMargins="0"/>
  <rowBreaks count="2" manualBreakCount="2">
    <brk id="50" max="16383" man="1"/>
    <brk id="109" max="16383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CH14MODEL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UHFM 7TH EDITION</dc:title>
  <dc:subject>Model</dc:subject>
  <dc:creator>Louis C. Gapenski and George H. Pink</dc:creator>
  <cp:lastModifiedBy>Michael  G. Noren</cp:lastModifiedBy>
  <cp:lastPrinted>2015-02-28T19:53:56Z</cp:lastPrinted>
  <dcterms:created xsi:type="dcterms:W3CDTF">1999-07-27T17:19:22Z</dcterms:created>
  <dcterms:modified xsi:type="dcterms:W3CDTF">2015-03-19T13:19:22Z</dcterms:modified>
</cp:coreProperties>
</file>